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/>
  </bookViews>
  <sheets>
    <sheet name="прилож 1" sheetId="15" r:id="rId1"/>
    <sheet name="прилож 2" sheetId="17" r:id="rId2"/>
    <sheet name="прилож 3" sheetId="18" r:id="rId3"/>
    <sheet name="прилож 4" sheetId="19" r:id="rId4"/>
    <sheet name="прилож 5" sheetId="20" r:id="rId5"/>
  </sheets>
  <externalReferences>
    <externalReference r:id="rId6"/>
  </externalReference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_xlnm._FilterDatabase" localSheetId="1" hidden="1">'прилож 2'!$A$6:$J$151</definedName>
    <definedName name="total1">#REF!</definedName>
  </definedNames>
  <calcPr calcId="125725"/>
</workbook>
</file>

<file path=xl/calcChain.xml><?xml version="1.0" encoding="utf-8"?>
<calcChain xmlns="http://schemas.openxmlformats.org/spreadsheetml/2006/main">
  <c r="D14" i="20"/>
  <c r="D12" s="1"/>
  <c r="F95" i="19"/>
  <c r="F96"/>
  <c r="F30"/>
  <c r="F29"/>
  <c r="F17"/>
  <c r="F39"/>
  <c r="F40"/>
  <c r="F63"/>
  <c r="E87"/>
  <c r="F55"/>
  <c r="F54" s="1"/>
  <c r="F53" s="1"/>
  <c r="F58"/>
  <c r="F41"/>
  <c r="F24"/>
  <c r="F21"/>
  <c r="E109"/>
  <c r="E108" s="1"/>
  <c r="E107" s="1"/>
  <c r="E106" s="1"/>
  <c r="E104"/>
  <c r="E102"/>
  <c r="E101"/>
  <c r="E100" s="1"/>
  <c r="E96"/>
  <c r="E94"/>
  <c r="E93"/>
  <c r="E92" s="1"/>
  <c r="E90"/>
  <c r="E89" s="1"/>
  <c r="E88" s="1"/>
  <c r="E86"/>
  <c r="E85" s="1"/>
  <c r="E84" s="1"/>
  <c r="E83" s="1"/>
  <c r="E82"/>
  <c r="E81" s="1"/>
  <c r="E80" s="1"/>
  <c r="E79" s="1"/>
  <c r="E77"/>
  <c r="E76" s="1"/>
  <c r="E75" s="1"/>
  <c r="E74"/>
  <c r="E73" s="1"/>
  <c r="E72" s="1"/>
  <c r="E71" s="1"/>
  <c r="E69"/>
  <c r="E68" s="1"/>
  <c r="E67" s="1"/>
  <c r="E66"/>
  <c r="E65" s="1"/>
  <c r="E64" s="1"/>
  <c r="E63" s="1"/>
  <c r="E62"/>
  <c r="E61" s="1"/>
  <c r="E60"/>
  <c r="E59" s="1"/>
  <c r="E55"/>
  <c r="E54" s="1"/>
  <c r="E53" s="1"/>
  <c r="E51"/>
  <c r="E50"/>
  <c r="E49" s="1"/>
  <c r="E48"/>
  <c r="E47" s="1"/>
  <c r="E46" s="1"/>
  <c r="E45"/>
  <c r="E44" s="1"/>
  <c r="E43" s="1"/>
  <c r="E42"/>
  <c r="E41" s="1"/>
  <c r="E35"/>
  <c r="E34" s="1"/>
  <c r="E33" s="1"/>
  <c r="E31"/>
  <c r="E30" s="1"/>
  <c r="E28"/>
  <c r="E27" s="1"/>
  <c r="E25"/>
  <c r="E24"/>
  <c r="E23"/>
  <c r="E22" s="1"/>
  <c r="E21" s="1"/>
  <c r="E20"/>
  <c r="E19" s="1"/>
  <c r="E18" s="1"/>
  <c r="E17" s="1"/>
  <c r="E15"/>
  <c r="E14" s="1"/>
  <c r="E13"/>
  <c r="E12" s="1"/>
  <c r="E11" s="1"/>
  <c r="F19" i="18"/>
  <c r="F21"/>
  <c r="F23"/>
  <c r="F26"/>
  <c r="F29"/>
  <c r="F31"/>
  <c r="F33"/>
  <c r="F36"/>
  <c r="F38"/>
  <c r="E21"/>
  <c r="F14"/>
  <c r="E40"/>
  <c r="E38"/>
  <c r="E36"/>
  <c r="E31"/>
  <c r="E29"/>
  <c r="E19"/>
  <c r="E17"/>
  <c r="E14" s="1"/>
  <c r="E10" i="19" l="1"/>
  <c r="E95"/>
  <c r="E40"/>
  <c r="E39" s="1"/>
  <c r="E91"/>
  <c r="E29"/>
  <c r="E26" i="18"/>
  <c r="E33"/>
  <c r="E23"/>
  <c r="E9" i="19" l="1"/>
  <c r="E12" i="18"/>
  <c r="I115" i="17" l="1"/>
  <c r="I114" s="1"/>
  <c r="I113" s="1"/>
  <c r="I112" s="1"/>
  <c r="I111" s="1"/>
  <c r="I85"/>
  <c r="I84" s="1"/>
  <c r="H55"/>
  <c r="I30"/>
  <c r="I13"/>
  <c r="I14"/>
  <c r="I15"/>
  <c r="I16"/>
  <c r="I17"/>
  <c r="I18"/>
  <c r="I19"/>
  <c r="I34"/>
  <c r="I35"/>
  <c r="I38"/>
  <c r="I37" s="1"/>
  <c r="I39"/>
  <c r="I40"/>
  <c r="I48"/>
  <c r="I49"/>
  <c r="I50"/>
  <c r="I51"/>
  <c r="I52"/>
  <c r="I53"/>
  <c r="I54"/>
  <c r="I58"/>
  <c r="I59"/>
  <c r="I60"/>
  <c r="I64"/>
  <c r="I63" s="1"/>
  <c r="I62" s="1"/>
  <c r="I65"/>
  <c r="I66"/>
  <c r="I67"/>
  <c r="I68"/>
  <c r="I69"/>
  <c r="I74"/>
  <c r="I73" s="1"/>
  <c r="I72" s="1"/>
  <c r="I75"/>
  <c r="I76"/>
  <c r="I77"/>
  <c r="I78"/>
  <c r="I79"/>
  <c r="I80"/>
  <c r="I89"/>
  <c r="I90"/>
  <c r="I91"/>
  <c r="I92"/>
  <c r="I96"/>
  <c r="I95" s="1"/>
  <c r="I94" s="1"/>
  <c r="I93" s="1"/>
  <c r="I97"/>
  <c r="I98"/>
  <c r="I99"/>
  <c r="I100"/>
  <c r="I101"/>
  <c r="I118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2"/>
  <c r="H123"/>
  <c r="I123" s="1"/>
  <c r="H115"/>
  <c r="H114" s="1"/>
  <c r="H113" s="1"/>
  <c r="H112" s="1"/>
  <c r="H111" s="1"/>
  <c r="H106"/>
  <c r="H105" s="1"/>
  <c r="H103"/>
  <c r="H102" s="1"/>
  <c r="H95" s="1"/>
  <c r="H94" s="1"/>
  <c r="H93" s="1"/>
  <c r="H88"/>
  <c r="H87" s="1"/>
  <c r="I87" s="1"/>
  <c r="H85"/>
  <c r="H84" s="1"/>
  <c r="H73"/>
  <c r="H72" s="1"/>
  <c r="H63"/>
  <c r="H62" s="1"/>
  <c r="H57"/>
  <c r="H56" s="1"/>
  <c r="H47"/>
  <c r="H46" s="1"/>
  <c r="H45" s="1"/>
  <c r="H37"/>
  <c r="H30"/>
  <c r="H29" s="1"/>
  <c r="H28" s="1"/>
  <c r="H27" s="1"/>
  <c r="H23"/>
  <c r="D11" i="15"/>
  <c r="D28"/>
  <c r="I83" i="17" l="1"/>
  <c r="I82" s="1"/>
  <c r="I55"/>
  <c r="I81"/>
  <c r="I61"/>
  <c r="H36"/>
  <c r="H83"/>
  <c r="I88"/>
  <c r="I56"/>
  <c r="I46"/>
  <c r="I29"/>
  <c r="I28" s="1"/>
  <c r="I27" s="1"/>
  <c r="I57"/>
  <c r="I47"/>
  <c r="I45"/>
  <c r="I36" s="1"/>
  <c r="H21"/>
  <c r="H61"/>
  <c r="H82" l="1"/>
  <c r="I21"/>
  <c r="I20" s="1"/>
  <c r="I11" s="1"/>
  <c r="H81" l="1"/>
  <c r="F33" i="19"/>
  <c r="F100"/>
  <c r="F93"/>
  <c r="F92" s="1"/>
  <c r="F89"/>
  <c r="F88" s="1"/>
  <c r="F84"/>
  <c r="F83" s="1"/>
  <c r="F80"/>
  <c r="F79" s="1"/>
  <c r="F75"/>
  <c r="F68"/>
  <c r="F64"/>
  <c r="F49"/>
  <c r="F46"/>
  <c r="F19"/>
  <c r="F18" s="1"/>
  <c r="G21" i="18"/>
  <c r="F87" i="19" l="1"/>
  <c r="F9" s="1"/>
  <c r="H20" i="17"/>
  <c r="F11" i="19" l="1"/>
  <c r="F15"/>
  <c r="F14" s="1"/>
  <c r="G16"/>
  <c r="G59"/>
  <c r="G64"/>
  <c r="G65"/>
  <c r="G66"/>
  <c r="G67"/>
  <c r="G68"/>
  <c r="G69"/>
  <c r="G74"/>
  <c r="G75"/>
  <c r="G76"/>
  <c r="G77"/>
  <c r="G105"/>
  <c r="G101"/>
  <c r="G100"/>
  <c r="G96"/>
  <c r="G89"/>
  <c r="G86"/>
  <c r="G72"/>
  <c r="G70"/>
  <c r="G62"/>
  <c r="G61"/>
  <c r="G60"/>
  <c r="G54"/>
  <c r="G50"/>
  <c r="G43"/>
  <c r="G42"/>
  <c r="G41"/>
  <c r="G38"/>
  <c r="G35"/>
  <c r="G34"/>
  <c r="G28"/>
  <c r="G25"/>
  <c r="G18"/>
  <c r="G15"/>
  <c r="F10" l="1"/>
  <c r="G29"/>
  <c r="G30"/>
  <c r="G46"/>
  <c r="G47"/>
  <c r="G80"/>
  <c r="G107"/>
  <c r="G108"/>
  <c r="G21"/>
  <c r="G22"/>
  <c r="G84"/>
  <c r="G97"/>
  <c r="G98"/>
  <c r="G109"/>
  <c r="G103"/>
  <c r="G99"/>
  <c r="G91"/>
  <c r="G87"/>
  <c r="G85"/>
  <c r="G81"/>
  <c r="G73"/>
  <c r="G71"/>
  <c r="G63"/>
  <c r="G48"/>
  <c r="G44"/>
  <c r="G31"/>
  <c r="G23"/>
  <c r="G19"/>
  <c r="G36"/>
  <c r="G24"/>
  <c r="G27"/>
  <c r="G33"/>
  <c r="G49"/>
  <c r="G58"/>
  <c r="G104"/>
  <c r="G102"/>
  <c r="G92"/>
  <c r="G90"/>
  <c r="G88"/>
  <c r="G55"/>
  <c r="G51"/>
  <c r="G45"/>
  <c r="G26"/>
  <c r="G20"/>
  <c r="G37"/>
  <c r="G12"/>
  <c r="G11"/>
  <c r="G13"/>
  <c r="G10" l="1"/>
  <c r="G14"/>
  <c r="G40"/>
  <c r="G95"/>
  <c r="G52"/>
  <c r="G53"/>
  <c r="G82"/>
  <c r="G83"/>
  <c r="G78"/>
  <c r="G79"/>
  <c r="G17"/>
  <c r="G56"/>
  <c r="G57"/>
  <c r="G106" l="1"/>
  <c r="G93"/>
  <c r="G94"/>
  <c r="G39"/>
  <c r="J73" i="17"/>
  <c r="J130"/>
  <c r="J118"/>
  <c r="J76"/>
  <c r="J55"/>
  <c r="J64"/>
  <c r="G40" i="18"/>
  <c r="F12"/>
  <c r="G12" s="1"/>
  <c r="G29"/>
  <c r="G16"/>
  <c r="G36"/>
  <c r="J12" i="17"/>
  <c r="J13"/>
  <c r="J14"/>
  <c r="J15"/>
  <c r="J16"/>
  <c r="J17"/>
  <c r="J18"/>
  <c r="J22"/>
  <c r="J23"/>
  <c r="J24"/>
  <c r="J25"/>
  <c r="J26"/>
  <c r="J27"/>
  <c r="J28"/>
  <c r="J29"/>
  <c r="J30"/>
  <c r="J31"/>
  <c r="J32"/>
  <c r="J33"/>
  <c r="J34"/>
  <c r="J35"/>
  <c r="J38"/>
  <c r="J39"/>
  <c r="J40"/>
  <c r="J41"/>
  <c r="J42"/>
  <c r="J43"/>
  <c r="J45"/>
  <c r="J46"/>
  <c r="J47"/>
  <c r="J48"/>
  <c r="J49"/>
  <c r="J50"/>
  <c r="J51"/>
  <c r="J52"/>
  <c r="J53"/>
  <c r="J54"/>
  <c r="J56"/>
  <c r="J57"/>
  <c r="J58"/>
  <c r="J59"/>
  <c r="J60"/>
  <c r="J61"/>
  <c r="J62"/>
  <c r="J63"/>
  <c r="J65"/>
  <c r="J66"/>
  <c r="J67"/>
  <c r="J68"/>
  <c r="J69"/>
  <c r="J70"/>
  <c r="J71"/>
  <c r="J72"/>
  <c r="J74"/>
  <c r="J75"/>
  <c r="J77"/>
  <c r="J78"/>
  <c r="J79"/>
  <c r="J80"/>
  <c r="J81"/>
  <c r="J82"/>
  <c r="J83"/>
  <c r="J84"/>
  <c r="J85"/>
  <c r="J86"/>
  <c r="J87"/>
  <c r="J88"/>
  <c r="J89"/>
  <c r="J90"/>
  <c r="J91"/>
  <c r="J93"/>
  <c r="J94"/>
  <c r="J95"/>
  <c r="J96"/>
  <c r="J97"/>
  <c r="J98"/>
  <c r="J100"/>
  <c r="J101"/>
  <c r="J102"/>
  <c r="J103"/>
  <c r="J104"/>
  <c r="J105"/>
  <c r="J111"/>
  <c r="J112"/>
  <c r="J113"/>
  <c r="J114"/>
  <c r="J115"/>
  <c r="J116"/>
  <c r="J117"/>
  <c r="J119"/>
  <c r="J120"/>
  <c r="J121"/>
  <c r="J122"/>
  <c r="J123"/>
  <c r="J124"/>
  <c r="J125"/>
  <c r="J126"/>
  <c r="J127"/>
  <c r="J128"/>
  <c r="J129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D19" i="15"/>
  <c r="G15" i="18"/>
  <c r="G17"/>
  <c r="G25"/>
  <c r="G26"/>
  <c r="G28"/>
  <c r="G35"/>
  <c r="G38"/>
  <c r="J37" i="17" l="1"/>
  <c r="G41" i="18"/>
  <c r="G32" i="19"/>
  <c r="J110" i="17"/>
  <c r="G24" i="18"/>
  <c r="G18"/>
  <c r="G34"/>
  <c r="G32"/>
  <c r="G30"/>
  <c r="G20"/>
  <c r="G31"/>
  <c r="G19"/>
  <c r="G33"/>
  <c r="G22"/>
  <c r="G27"/>
  <c r="G39"/>
  <c r="G23"/>
  <c r="G37"/>
  <c r="G14"/>
  <c r="J36" i="17" l="1"/>
  <c r="J21"/>
  <c r="J44"/>
  <c r="J19"/>
  <c r="J109" l="1"/>
  <c r="H11"/>
  <c r="G9" i="19"/>
  <c r="D12" i="15"/>
  <c r="J107" i="17" l="1"/>
  <c r="J108"/>
  <c r="J106" l="1"/>
  <c r="J99"/>
  <c r="J92" l="1"/>
  <c r="J11"/>
  <c r="J20" l="1"/>
</calcChain>
</file>

<file path=xl/sharedStrings.xml><?xml version="1.0" encoding="utf-8"?>
<sst xmlns="http://schemas.openxmlformats.org/spreadsheetml/2006/main" count="1030" uniqueCount="316">
  <si>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</si>
  <si>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</si>
  <si>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</si>
  <si>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</si>
  <si>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№ 1</t>
  </si>
  <si>
    <t xml:space="preserve">к решению Совета Советского </t>
  </si>
  <si>
    <t>сельского поселения Новокубанского района</t>
  </si>
  <si>
    <t>от ________________________ №</t>
  </si>
  <si>
    <t>Процент исполнения</t>
  </si>
  <si>
    <t>х</t>
  </si>
  <si>
    <t>Глава Советского сельского поселения</t>
  </si>
  <si>
    <t>Новокубанского района</t>
  </si>
  <si>
    <t>Приложение № 2</t>
  </si>
  <si>
    <t>Федеральная налоговая служба</t>
  </si>
  <si>
    <t>1</t>
  </si>
  <si>
    <t>Наименование показателя</t>
  </si>
  <si>
    <t>3</t>
  </si>
  <si>
    <t>5</t>
  </si>
  <si>
    <t>Доходы бюджета всего, в т.ч.</t>
  </si>
  <si>
    <t>10102010 01 0000 110</t>
  </si>
  <si>
    <t>10102020 01 0000 110</t>
  </si>
  <si>
    <t>10102030 01 0000 110</t>
  </si>
  <si>
    <t>10102040 01 0000 110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</si>
  <si>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</si>
  <si>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</si>
  <si>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</si>
  <si>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</si>
  <si>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</si>
  <si>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</si>
  <si>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</si>
  <si>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10503010 01 0000 110</t>
  </si>
  <si>
    <t>10601030 10 0000 110</t>
  </si>
  <si>
    <t>11105035 10 0000 120</t>
  </si>
  <si>
    <t>Код классификации доходов бюджетов</t>
  </si>
  <si>
    <t>Код главного администратора доходов бюджета</t>
  </si>
  <si>
    <t>Федеральное казначейство</t>
  </si>
  <si>
    <t>Администрация Советского сельского поселения Новокубанского района</t>
  </si>
  <si>
    <t>Вед</t>
  </si>
  <si>
    <t>Рз</t>
  </si>
  <si>
    <t>ПР</t>
  </si>
  <si>
    <t>ЦСР</t>
  </si>
  <si>
    <t>ВР</t>
  </si>
  <si>
    <t>4</t>
  </si>
  <si>
    <t>6</t>
  </si>
  <si>
    <t>Совет Советского сельского поселения Новокубанского района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</si>
  <si>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</si>
  <si>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</si>
  <si>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</si>
  <si>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</si>
  <si>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</si>
  <si>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</si>
  <si>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</si>
  <si>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</si>
  <si>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</si>
  <si>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</si>
  <si>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</si>
  <si>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07</t>
  </si>
  <si>
    <t>Другие общегосударственные вопросы</t>
  </si>
  <si>
    <t>13</t>
  </si>
  <si>
    <t>Национальная оборона</t>
  </si>
  <si>
    <t xml:space="preserve">Мобилизационная и вневойсковая подготовка 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</si>
  <si>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</si>
  <si>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</si>
  <si>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</si>
  <si>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</si>
  <si>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</si>
  <si>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</si>
  <si>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</si>
  <si>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</si>
  <si>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</si>
  <si>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</si>
  <si>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</si>
  <si>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</si>
  <si>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</si>
  <si>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</si>
  <si>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</si>
  <si>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</si>
  <si>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</si>
  <si>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</si>
  <si>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</si>
  <si>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</si>
  <si>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</si>
  <si>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</si>
  <si>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Средства массовой информации</t>
  </si>
  <si>
    <t>2.</t>
  </si>
  <si>
    <t>4.</t>
  </si>
  <si>
    <t>5.</t>
  </si>
  <si>
    <t>№ п/п</t>
  </si>
  <si>
    <t>(тыс.рублей)</t>
  </si>
  <si>
    <t>ВСЕГО</t>
  </si>
  <si>
    <t>Всего расходов</t>
  </si>
  <si>
    <t>в том числе: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</si>
  <si>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</si>
  <si>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</si>
  <si>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 оборона</t>
  </si>
  <si>
    <t>Мобилизационная и вневойсковая подготовка</t>
  </si>
  <si>
    <t>Национальная  экономика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</si>
  <si>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</si>
  <si>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</si>
  <si>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</si>
  <si>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Приложение № 4</t>
  </si>
  <si>
    <t>Код классификации источников финансирования дефицита бюджета</t>
  </si>
  <si>
    <t>Источники внутреннего финансирования дефицитов бюджетов, всего</t>
  </si>
  <si>
    <t xml:space="preserve"> 10302240 01 0000 110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</si>
  <si>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</si>
  <si>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</si>
  <si>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</si>
  <si>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</si>
  <si>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</si>
  <si>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</si>
  <si>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</si>
  <si>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</si>
  <si>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</si>
  <si>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10606033 10 0000 110</t>
  </si>
  <si>
    <t>10606043 10 0000 110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</si>
  <si>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</si>
  <si>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</si>
  <si>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</si>
  <si>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</si>
  <si>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</si>
  <si>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</si>
  <si>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</si>
  <si>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</si>
  <si>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</si>
  <si>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</si>
  <si>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«Социальная поддержка граждан»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</si>
  <si>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</si>
  <si>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</si>
  <si>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</si>
  <si>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</si>
  <si>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</si>
  <si>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</si>
  <si>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</si>
  <si>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</si>
  <si>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</si>
  <si>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</si>
  <si>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</si>
  <si>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</si>
  <si>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</si>
  <si>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6.</t>
  </si>
  <si>
    <t>Образование</t>
  </si>
  <si>
    <t>Молодежная политика и оздоровление</t>
  </si>
  <si>
    <t>Муниципальная программа Советского сельского поселения Новокубанского района «Молодежь Кубани»</t>
  </si>
  <si>
    <t>Мероприятия в области молодежной политики</t>
  </si>
  <si>
    <t>7.</t>
  </si>
  <si>
    <t>Муниципальная программа Советского сельского поселения Новокубанского района «Развитие культуры»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</si>
  <si>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</si>
  <si>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</si>
  <si>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8.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</si>
  <si>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</si>
  <si>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</si>
  <si>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</si>
  <si>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9.</t>
  </si>
  <si>
    <t>Муниципальная программа Советского сельского поселения Новокубанского района «Развитие физической культуры и  спорта»</t>
  </si>
  <si>
    <t>10.</t>
  </si>
  <si>
    <t>Периодическая печать и издательства</t>
  </si>
  <si>
    <t>Муниципальная программа Советского сельского поселения Новокубанского района «Информационное обеспечение жителей»</t>
  </si>
  <si>
    <t>Мероприятия по информационному обеспечению населения</t>
  </si>
  <si>
    <t>Обслуживание внутреннего государственного и муниципального долга</t>
  </si>
  <si>
    <t>Обслуживание  муниципального долга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</si>
  <si>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</si>
  <si>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</si>
  <si>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</si>
  <si>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</si>
  <si>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Молодежная политика и оздоровление детей</t>
  </si>
  <si>
    <t>ВСЕГО: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</si>
  <si>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</si>
  <si>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код главного администратора источников финансирова-ния дефицита бюджета</t>
  </si>
  <si>
    <t>01 03 01 00 10 0000 710</t>
  </si>
  <si>
    <t>01 05 02 01 10 0000 510</t>
  </si>
  <si>
    <t>01 05 02 01 10 0000 610</t>
  </si>
  <si>
    <t xml:space="preserve">сельского поселения </t>
  </si>
  <si>
    <t>Прочие безвозмездные поступления в бюджеты сельских поселений</t>
  </si>
  <si>
    <t>20705030 10 0000 180</t>
  </si>
  <si>
    <t>С.Ю.Копылов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</si>
  <si>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</si>
  <si>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</si>
  <si>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</si>
  <si>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</si>
  <si>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</si>
  <si>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</si>
  <si>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</si>
  <si>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</si>
  <si>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50 1 00 00000</t>
  </si>
  <si>
    <t>50 1 00 00190</t>
  </si>
  <si>
    <t xml:space="preserve">Обеспечение деятельности администрации муниципального образования </t>
  </si>
  <si>
    <t>50 5 00 00000</t>
  </si>
  <si>
    <t>50 5 00 00190</t>
  </si>
  <si>
    <t>50 5 00 60190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</si>
  <si>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</si>
  <si>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</si>
  <si>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</si>
  <si>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Мероприятия по переподготовке и повышению квалификации кадров</t>
  </si>
  <si>
    <t>10 1 00 10200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</si>
  <si>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</si>
  <si>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13 0 00 00000</t>
  </si>
  <si>
    <t>13 1 00 00000</t>
  </si>
  <si>
    <t>Мероприятия по информатизации</t>
  </si>
  <si>
    <t>13 1 00 10080</t>
  </si>
  <si>
    <t xml:space="preserve">Прочие обязательства администрации муниципального образования </t>
  </si>
  <si>
    <t>50 5 00 10050</t>
  </si>
  <si>
    <t>50 5 00 51180</t>
  </si>
  <si>
    <t>Обеспечение пожарной безопасности</t>
  </si>
  <si>
    <t>06 0 00 00000</t>
  </si>
  <si>
    <t>Пожарная безопасность</t>
  </si>
  <si>
    <t>06 2 00 00000</t>
  </si>
  <si>
    <t>Мероприятия по обеспечению пожарной безопасности</t>
  </si>
  <si>
    <t>06 2 00 10140</t>
  </si>
  <si>
    <t>02 0 00 00000</t>
  </si>
  <si>
    <t>02 2 00 00000</t>
  </si>
  <si>
    <t>02 2 00 10160</t>
  </si>
  <si>
    <t>04 0 00 00000</t>
  </si>
  <si>
    <t>04 2 00 00000</t>
  </si>
  <si>
    <t>04 2 00 10360</t>
  </si>
  <si>
    <t>04 4 00 00000</t>
  </si>
  <si>
    <t>Содержание автомобильных дорог местного значения</t>
  </si>
  <si>
    <t>04 4 00 10340</t>
  </si>
  <si>
    <t>04 4 00 10350</t>
  </si>
  <si>
    <t>Энергосбережение и повышение энергетической эффективности</t>
  </si>
  <si>
    <t>04 3 00 00000</t>
  </si>
  <si>
    <t>Мероприятия по энергосбережению и повышению энергетической эффективности</t>
  </si>
  <si>
    <t>04 3 00 10370</t>
  </si>
  <si>
    <t>05 0 00 00000</t>
  </si>
  <si>
    <t>05 1 00 00000</t>
  </si>
  <si>
    <t>05 1 00 10390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</si>
  <si>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</si>
  <si>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</si>
  <si>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</si>
  <si>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</si>
  <si>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05 4 00 00000</t>
  </si>
  <si>
    <t>Уличное освещение</t>
  </si>
  <si>
    <t>05 4 01 00000</t>
  </si>
  <si>
    <t>05 4 01 10410</t>
  </si>
  <si>
    <t>Прочие мероприятия по благоустройству территории</t>
  </si>
  <si>
    <t>05 4 04 00000</t>
  </si>
  <si>
    <t>05 4 04 10410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</si>
  <si>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</si>
  <si>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</si>
  <si>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</si>
  <si>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</si>
  <si>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11 1 00 10240</t>
  </si>
  <si>
    <t>07 0 00 00000</t>
  </si>
  <si>
    <t>Отдельные мероприятия муниципальной программы «Развитие культуры»</t>
  </si>
  <si>
    <t>07 1 00 00000</t>
  </si>
  <si>
    <t>07 1 00 00590</t>
  </si>
  <si>
    <t>Реализация мероприятий в области культуры</t>
  </si>
  <si>
    <t>07 1 00 10230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</si>
  <si>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</si>
  <si>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07 1 00 S0120</t>
  </si>
  <si>
    <t>02 1 00 00000</t>
  </si>
  <si>
    <t>Выплата дополнительного материального обеспечения, доплаты к пенсиям</t>
  </si>
  <si>
    <t>02 1 00 40010</t>
  </si>
  <si>
    <t>08 0 00 00000</t>
  </si>
  <si>
    <t>08 1 00 00000</t>
  </si>
  <si>
    <t>Мероприятия в области спорта и  физической культуры</t>
  </si>
  <si>
    <t>08 1 00 10120</t>
  </si>
  <si>
    <t>12 0 00 00000</t>
  </si>
  <si>
    <t>12 1 00 00000</t>
  </si>
  <si>
    <t>12 1 00 10270</t>
  </si>
  <si>
    <t>60 0 00 00000</t>
  </si>
  <si>
    <t>60 1 00 00000</t>
  </si>
  <si>
    <t>60 1 00 10060</t>
  </si>
  <si>
    <t>Глава</t>
  </si>
  <si>
    <t>Советского сельского поселения</t>
  </si>
  <si>
    <t xml:space="preserve">Новокубанского района                                                     </t>
  </si>
  <si>
    <t xml:space="preserve">С.Ю.Копылов </t>
  </si>
  <si>
    <t>Приложение № 3</t>
  </si>
  <si>
    <t xml:space="preserve">Мероприятия в области спорта и физической культуры </t>
  </si>
  <si>
    <t>Муниципальная программа Советского сельского поселения Новокубанского района«Развитие муниципальной службы»</t>
  </si>
  <si>
    <t>60 1 01 10060</t>
  </si>
  <si>
    <t>Приложение № 5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</si>
  <si>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</si>
  <si>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</si>
  <si>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код вида доходов бюджетов, код подвида доходов бюджетов</t>
  </si>
  <si>
    <t>Исполнено</t>
  </si>
  <si>
    <t>11301995 10 0000 130</t>
  </si>
  <si>
    <t>Прочие доходы от оказания платных услуг (работ) получателями средств бюджетов сельских поселений</t>
  </si>
  <si>
    <t>20215001 10 0000 151</t>
  </si>
  <si>
    <t>20229999 10 0000 151</t>
  </si>
  <si>
    <t>20230024 10 0000 151</t>
  </si>
  <si>
    <t>Капитальные вложения в объекты государственной (муниципальной) собственности</t>
  </si>
  <si>
    <t>400</t>
  </si>
  <si>
    <t>код группы, подгруппы, статьи, вида источников финансирования дефицитов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</si>
  <si>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</si>
  <si>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</si>
  <si>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Доходы бюджета Советского сельского поселения Новокубанского района по кодам классификации доходов бюджетов за 2018  год</t>
  </si>
  <si>
    <t>11633050 10 0000 140</t>
  </si>
  <si>
    <t>Федеральная антимонопольная служба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</si>
  <si>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</si>
  <si>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11302995 10 0000 130</t>
  </si>
  <si>
    <t>Прочие доходы от компенсации затрат бюджетов сельских поселений</t>
  </si>
  <si>
    <t>11705050 10 0000 180</t>
  </si>
  <si>
    <t>Прочие неналоговые доходы бюджетов сельских поселений</t>
  </si>
  <si>
    <t>20235118 10 0000 151</t>
  </si>
  <si>
    <t>21960010 10 0000 151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</si>
  <si>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</si>
  <si>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Расходы бюджета Советского сельского поселения Новокубанского района по ведомственной структуре расходов бюджета Советского сельского поселения Новокубанского района за 2018 год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</si>
  <si>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</si>
  <si>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</si>
  <si>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Государственная поддержка малого и среднего предпринимательства</t>
  </si>
  <si>
    <t>09 1 00 00000</t>
  </si>
  <si>
    <t>Поддержка малого и среднего предпринимательства</t>
  </si>
  <si>
    <t>09 1 00 10170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</si>
  <si>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</si>
  <si>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</si>
  <si>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</si>
  <si>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</si>
  <si>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Озеленение</t>
  </si>
  <si>
    <t>05 4 02 00000</t>
  </si>
  <si>
    <t>05 4 02 10410</t>
  </si>
  <si>
    <t xml:space="preserve">Расходы бюджета Советского сельского поселения Новокубанского района по разделам и подразделам классификации расходов бюджетов за 2018 год 
</t>
  </si>
  <si>
    <t>Бюджет, утвержденный решением Совета Советского сельского поселения Новокубанского района от 21 декабря 2017 года № 201</t>
  </si>
  <si>
    <t>Бюджет, утвержденный решением Совета Советского сельского поселения Новокубанского района от  21 декабря 2017 года № 201</t>
  </si>
  <si>
    <t>Расходы бюджета Советского сельского поселения Новокубанского района по целевым статьям (муниципальным программ и непрограммным направлениям деятельности), группам видов расходов классификации расходов бюджетов за 2018 год</t>
  </si>
  <si>
    <t>Муниципальная программа муниципального образования «Экономическое развитие»</t>
  </si>
  <si>
    <t xml:space="preserve">Источники финансирования дефицита бюджета Советского сельского поселения Новокубанского района по кодам классификации источников финансирования дефицитов бюджетов за 2018 год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</si>
</sst>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1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3" fillId="2" borderId="0" xfId="0" applyFont="1" applyFill="1" applyBorder="1"/>
    <xf numFmtId="0" fontId="5" fillId="2" borderId="2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/>
    <xf numFmtId="0" fontId="4" fillId="0" borderId="0" xfId="0" applyFont="1" applyAlignment="1" applyProtection="1">
      <alignment horizontal="center"/>
    </xf>
    <xf numFmtId="49" fontId="3" fillId="0" borderId="0" xfId="0" applyNumberFormat="1" applyFont="1" applyFill="1" applyProtection="1">
      <protection locked="0"/>
    </xf>
    <xf numFmtId="164" fontId="3" fillId="0" borderId="0" xfId="0" applyNumberFormat="1" applyFont="1" applyFill="1" applyAlignment="1" applyProtection="1">
      <alignment horizontal="left" vertical="top"/>
      <protection locked="0"/>
    </xf>
    <xf numFmtId="0" fontId="3" fillId="0" borderId="0" xfId="0" applyFont="1" applyFill="1" applyProtection="1">
      <protection locked="0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left" vertical="top"/>
    </xf>
    <xf numFmtId="49" fontId="3" fillId="0" borderId="0" xfId="0" applyNumberFormat="1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/>
    <xf numFmtId="0" fontId="4" fillId="3" borderId="2" xfId="0" applyFont="1" applyFill="1" applyBorder="1" applyAlignment="1" applyProtection="1">
      <alignment horizontal="left" vertical="top" wrapText="1"/>
    </xf>
    <xf numFmtId="0" fontId="4" fillId="3" borderId="0" xfId="0" applyFont="1" applyFill="1"/>
    <xf numFmtId="0" fontId="3" fillId="3" borderId="2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165" fontId="3" fillId="3" borderId="2" xfId="0" applyNumberFormat="1" applyFont="1" applyFill="1" applyBorder="1" applyAlignment="1">
      <alignment horizontal="left" vertical="top" wrapText="1"/>
    </xf>
    <xf numFmtId="0" fontId="4" fillId="3" borderId="2" xfId="0" applyFont="1" applyFill="1" applyBorder="1" applyAlignment="1" applyProtection="1">
      <alignment horizontal="right" vertical="center" wrapText="1"/>
    </xf>
    <xf numFmtId="49" fontId="4" fillId="3" borderId="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protection locked="0"/>
    </xf>
    <xf numFmtId="49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2" fillId="0" borderId="0" xfId="0" applyFont="1" applyAlignment="1">
      <alignment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9" fontId="4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</xf>
    <xf numFmtId="49" fontId="4" fillId="3" borderId="2" xfId="0" applyNumberFormat="1" applyFont="1" applyFill="1" applyBorder="1" applyAlignment="1" applyProtection="1">
      <alignment horizontal="left" vertical="top" wrapText="1"/>
      <protection locked="0"/>
    </xf>
    <xf numFmtId="166" fontId="3" fillId="3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9" fontId="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horizontal="center"/>
    </xf>
    <xf numFmtId="49" fontId="9" fillId="0" borderId="2" xfId="0" applyNumberFormat="1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left" vertical="top"/>
    </xf>
    <xf numFmtId="2" fontId="4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Fill="1" applyAlignment="1" applyProtection="1">
      <alignment vertical="top"/>
      <protection locked="0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top"/>
    </xf>
    <xf numFmtId="165" fontId="3" fillId="3" borderId="2" xfId="0" applyNumberFormat="1" applyFont="1" applyFill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5" fontId="4" fillId="3" borderId="2" xfId="0" applyNumberFormat="1" applyFont="1" applyFill="1" applyBorder="1" applyAlignment="1">
      <alignment vertical="top"/>
    </xf>
    <xf numFmtId="165" fontId="3" fillId="3" borderId="2" xfId="0" applyNumberFormat="1" applyFont="1" applyFill="1" applyBorder="1" applyAlignment="1">
      <alignment vertical="top"/>
    </xf>
    <xf numFmtId="165" fontId="4" fillId="0" borderId="2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/>
    </xf>
    <xf numFmtId="165" fontId="4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49" fontId="3" fillId="0" borderId="0" xfId="0" applyNumberFormat="1" applyFont="1" applyFill="1" applyAlignment="1" applyProtection="1">
      <alignment horizontal="right"/>
      <protection locked="0"/>
    </xf>
    <xf numFmtId="0" fontId="3" fillId="0" borderId="4" xfId="0" applyFont="1" applyBorder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8%20&#1075;&#1086;&#1076;/&#1089;&#1077;&#1089;&#1089;&#1080;&#1103;%20&#1086;&#1090;%2025.12.18&#1075;/237%20&#1086;&#1090;%2025.12.18%20&#1080;&#1079;&#1084;%20&#1074;%20&#1073;&#1102;&#1076;&#1078;&#1077;&#1090;%2018%20&#1075;&#1086;&#1076;/&#1080;&#1079;&#1084;%203,6-9%20&#1087;&#1088;&#1080;&#1083;%202018%20&#1076;&#1077;&#1082;&#1072;&#107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3"/>
      <sheetName val="прилож 6"/>
      <sheetName val="прилож 7"/>
      <sheetName val="Приложение 8"/>
      <sheetName val="прилож 9"/>
    </sheetNames>
    <sheetDataSet>
      <sheetData sheetId="0"/>
      <sheetData sheetId="1"/>
      <sheetData sheetId="2"/>
      <sheetData sheetId="3">
        <row r="15">
          <cell r="H15">
            <v>1.9</v>
          </cell>
        </row>
        <row r="16">
          <cell r="H16">
            <v>1.9</v>
          </cell>
        </row>
        <row r="22">
          <cell r="H22">
            <v>766.2</v>
          </cell>
        </row>
        <row r="36">
          <cell r="H36">
            <v>32.799999999999997</v>
          </cell>
        </row>
        <row r="40">
          <cell r="H40">
            <v>750</v>
          </cell>
        </row>
        <row r="44">
          <cell r="H44">
            <v>603.4</v>
          </cell>
        </row>
        <row r="67">
          <cell r="H67">
            <v>2458.6999999999998</v>
          </cell>
        </row>
        <row r="72">
          <cell r="H72">
            <v>5078.8999999999996</v>
          </cell>
        </row>
        <row r="77">
          <cell r="H77">
            <v>34.6</v>
          </cell>
        </row>
        <row r="90">
          <cell r="H90">
            <v>130.80000000000001</v>
          </cell>
        </row>
        <row r="99">
          <cell r="H99">
            <v>1230</v>
          </cell>
        </row>
        <row r="102">
          <cell r="H102">
            <v>9.9</v>
          </cell>
        </row>
        <row r="105">
          <cell r="H105">
            <v>1157.5</v>
          </cell>
        </row>
        <row r="121">
          <cell r="H121">
            <v>294.8</v>
          </cell>
        </row>
        <row r="123">
          <cell r="H123">
            <v>12295.3</v>
          </cell>
        </row>
        <row r="129">
          <cell r="H129">
            <v>120</v>
          </cell>
        </row>
        <row r="140">
          <cell r="H140">
            <v>156.5</v>
          </cell>
        </row>
        <row r="146">
          <cell r="H146">
            <v>104.2</v>
          </cell>
        </row>
        <row r="152">
          <cell r="H152">
            <v>96.6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topLeftCell="A31" zoomScale="75" zoomScaleNormal="75" workbookViewId="0">
      <selection activeCell="D8" sqref="D8:D9"/>
    </sheetView>
  </sheetViews>
  <sheetFormatPr defaultRowHeight="12.75"/>
  <cols>
    <col min="1" max="1" width="73.85546875" customWidth="1"/>
    <col min="2" max="2" width="12.28515625" customWidth="1"/>
    <col min="3" max="3" width="26.85546875" customWidth="1"/>
    <col min="4" max="4" width="17" customWidth="1"/>
  </cols>
  <sheetData>
    <row r="1" spans="1:4" ht="18.75">
      <c r="A1" s="1"/>
      <c r="B1" s="2" t="s">
        <v>4</v>
      </c>
      <c r="C1" s="2"/>
      <c r="D1" s="2"/>
    </row>
    <row r="2" spans="1:4" ht="18.75">
      <c r="A2" s="1"/>
      <c r="B2" s="2" t="s">
        <v>5</v>
      </c>
      <c r="C2" s="2"/>
      <c r="D2" s="2"/>
    </row>
    <row r="3" spans="1:4" ht="18.75">
      <c r="A3" s="1"/>
      <c r="B3" s="2" t="s">
        <v>6</v>
      </c>
      <c r="C3" s="2"/>
      <c r="D3" s="2"/>
    </row>
    <row r="4" spans="1:4" ht="18.75">
      <c r="A4" s="1"/>
      <c r="B4" s="2" t="s">
        <v>7</v>
      </c>
      <c r="C4" s="2"/>
      <c r="D4" s="2"/>
    </row>
    <row r="5" spans="1:4" ht="18.75">
      <c r="A5" s="1"/>
      <c r="B5" s="1"/>
      <c r="C5" s="1"/>
      <c r="D5" s="1"/>
    </row>
    <row r="6" spans="1:4" ht="40.5" customHeight="1">
      <c r="A6" s="116" t="s">
        <v>285</v>
      </c>
      <c r="B6" s="116"/>
      <c r="C6" s="116"/>
      <c r="D6" s="116"/>
    </row>
    <row r="7" spans="1:4" ht="18.75">
      <c r="A7" s="1"/>
      <c r="B7" s="1"/>
      <c r="C7" s="1"/>
      <c r="D7" s="1" t="s">
        <v>88</v>
      </c>
    </row>
    <row r="8" spans="1:4" ht="39.75" customHeight="1">
      <c r="A8" s="117" t="s">
        <v>15</v>
      </c>
      <c r="B8" s="117" t="s">
        <v>33</v>
      </c>
      <c r="C8" s="117"/>
      <c r="D8" s="117" t="s">
        <v>274</v>
      </c>
    </row>
    <row r="9" spans="1:4" ht="126.75" customHeight="1">
      <c r="A9" s="117"/>
      <c r="B9" s="57" t="s">
        <v>34</v>
      </c>
      <c r="C9" s="93" t="s">
        <v>273</v>
      </c>
      <c r="D9" s="117"/>
    </row>
    <row r="10" spans="1:4" ht="18.75">
      <c r="A10" s="57" t="s">
        <v>14</v>
      </c>
      <c r="B10" s="57">
        <v>2</v>
      </c>
      <c r="C10" s="57" t="s">
        <v>16</v>
      </c>
      <c r="D10" s="57">
        <v>4</v>
      </c>
    </row>
    <row r="11" spans="1:4" ht="23.25" customHeight="1">
      <c r="A11" s="3" t="s">
        <v>18</v>
      </c>
      <c r="B11" s="8"/>
      <c r="C11" s="57" t="s">
        <v>9</v>
      </c>
      <c r="D11" s="5">
        <f>D12+D17+D19+D28</f>
        <v>46583.200000000012</v>
      </c>
    </row>
    <row r="12" spans="1:4" ht="18.75" customHeight="1">
      <c r="A12" s="3" t="s">
        <v>35</v>
      </c>
      <c r="B12" s="3">
        <v>100</v>
      </c>
      <c r="C12" s="4"/>
      <c r="D12" s="5">
        <f>SUM(D13:D16)</f>
        <v>9489.4000000000015</v>
      </c>
    </row>
    <row r="13" spans="1:4" ht="100.5" customHeight="1">
      <c r="A13" s="8" t="s">
        <v>23</v>
      </c>
      <c r="B13" s="8">
        <v>100</v>
      </c>
      <c r="C13" s="57" t="s">
        <v>24</v>
      </c>
      <c r="D13" s="60">
        <v>4228.1000000000004</v>
      </c>
    </row>
    <row r="14" spans="1:4" ht="115.5" customHeight="1">
      <c r="A14" s="8" t="s">
        <v>25</v>
      </c>
      <c r="B14" s="8">
        <v>100</v>
      </c>
      <c r="C14" s="57" t="s">
        <v>103</v>
      </c>
      <c r="D14" s="60">
        <v>40.700000000000003</v>
      </c>
    </row>
    <row r="15" spans="1:4" ht="96" customHeight="1">
      <c r="A15" s="8" t="s">
        <v>26</v>
      </c>
      <c r="B15" s="8">
        <v>100</v>
      </c>
      <c r="C15" s="57" t="s">
        <v>27</v>
      </c>
      <c r="D15" s="60">
        <v>6167.9</v>
      </c>
    </row>
    <row r="16" spans="1:4" ht="98.25" customHeight="1">
      <c r="A16" s="8" t="s">
        <v>28</v>
      </c>
      <c r="B16" s="8">
        <v>100</v>
      </c>
      <c r="C16" s="57" t="s">
        <v>29</v>
      </c>
      <c r="D16" s="60">
        <v>-947.3</v>
      </c>
    </row>
    <row r="17" spans="1:4" ht="24.75" customHeight="1">
      <c r="A17" s="3" t="s">
        <v>287</v>
      </c>
      <c r="B17" s="3">
        <v>161</v>
      </c>
      <c r="C17" s="102"/>
      <c r="D17" s="105">
        <v>20</v>
      </c>
    </row>
    <row r="18" spans="1:4" ht="81" customHeight="1">
      <c r="A18" s="8" t="s">
        <v>288</v>
      </c>
      <c r="B18" s="8">
        <v>161</v>
      </c>
      <c r="C18" s="102" t="s">
        <v>286</v>
      </c>
      <c r="D18" s="60">
        <v>20</v>
      </c>
    </row>
    <row r="19" spans="1:4" ht="17.25" customHeight="1">
      <c r="A19" s="3" t="s">
        <v>13</v>
      </c>
      <c r="B19" s="3">
        <v>182</v>
      </c>
      <c r="C19" s="4"/>
      <c r="D19" s="5">
        <f>SUM(D20:D27)</f>
        <v>26011.500000000004</v>
      </c>
    </row>
    <row r="20" spans="1:4" ht="104.25" customHeight="1">
      <c r="A20" s="8" t="s">
        <v>0</v>
      </c>
      <c r="B20" s="8">
        <v>182</v>
      </c>
      <c r="C20" s="57" t="s">
        <v>19</v>
      </c>
      <c r="D20" s="9">
        <v>8352.7000000000007</v>
      </c>
    </row>
    <row r="21" spans="1:4" ht="141.75" customHeight="1">
      <c r="A21" s="8" t="s">
        <v>1</v>
      </c>
      <c r="B21" s="8">
        <v>182</v>
      </c>
      <c r="C21" s="57" t="s">
        <v>20</v>
      </c>
      <c r="D21" s="9">
        <v>2.5</v>
      </c>
    </row>
    <row r="22" spans="1:4" ht="60" customHeight="1">
      <c r="A22" s="8" t="s">
        <v>2</v>
      </c>
      <c r="B22" s="8">
        <v>182</v>
      </c>
      <c r="C22" s="57" t="s">
        <v>21</v>
      </c>
      <c r="D22" s="9">
        <v>117.4</v>
      </c>
    </row>
    <row r="23" spans="1:4" ht="117.75" customHeight="1">
      <c r="A23" s="8" t="s">
        <v>104</v>
      </c>
      <c r="B23" s="8">
        <v>182</v>
      </c>
      <c r="C23" s="57" t="s">
        <v>22</v>
      </c>
      <c r="D23" s="9">
        <v>1.7</v>
      </c>
    </row>
    <row r="24" spans="1:4" ht="23.25" customHeight="1">
      <c r="A24" s="8" t="s">
        <v>3</v>
      </c>
      <c r="B24" s="8">
        <v>182</v>
      </c>
      <c r="C24" s="57" t="s">
        <v>30</v>
      </c>
      <c r="D24" s="9">
        <v>2009.4</v>
      </c>
    </row>
    <row r="25" spans="1:4" ht="56.25" customHeight="1">
      <c r="A25" s="8" t="s">
        <v>105</v>
      </c>
      <c r="B25" s="8">
        <v>182</v>
      </c>
      <c r="C25" s="57" t="s">
        <v>31</v>
      </c>
      <c r="D25" s="9">
        <v>2484.1999999999998</v>
      </c>
    </row>
    <row r="26" spans="1:4" ht="45" customHeight="1">
      <c r="A26" s="8" t="s">
        <v>106</v>
      </c>
      <c r="B26" s="8">
        <v>182</v>
      </c>
      <c r="C26" s="57" t="s">
        <v>113</v>
      </c>
      <c r="D26" s="9">
        <v>8312.4</v>
      </c>
    </row>
    <row r="27" spans="1:4" ht="38.25" customHeight="1">
      <c r="A27" s="8" t="s">
        <v>107</v>
      </c>
      <c r="B27" s="8">
        <v>182</v>
      </c>
      <c r="C27" s="57" t="s">
        <v>114</v>
      </c>
      <c r="D27" s="9">
        <v>4731.2</v>
      </c>
    </row>
    <row r="28" spans="1:4" ht="39.75" customHeight="1">
      <c r="A28" s="3" t="s">
        <v>36</v>
      </c>
      <c r="B28" s="3">
        <v>992</v>
      </c>
      <c r="C28" s="4"/>
      <c r="D28" s="5">
        <f>SUM(D29:D38)</f>
        <v>11062.300000000001</v>
      </c>
    </row>
    <row r="29" spans="1:4" ht="96.75" customHeight="1">
      <c r="A29" s="8" t="s">
        <v>108</v>
      </c>
      <c r="B29" s="8">
        <v>992</v>
      </c>
      <c r="C29" s="57" t="s">
        <v>32</v>
      </c>
      <c r="D29" s="9">
        <v>515.29999999999995</v>
      </c>
    </row>
    <row r="30" spans="1:4" ht="45" customHeight="1">
      <c r="A30" s="8" t="s">
        <v>276</v>
      </c>
      <c r="B30" s="8">
        <v>992</v>
      </c>
      <c r="C30" s="102" t="s">
        <v>275</v>
      </c>
      <c r="D30" s="9">
        <v>20.3</v>
      </c>
    </row>
    <row r="31" spans="1:4" ht="45" customHeight="1">
      <c r="A31" s="8" t="s">
        <v>290</v>
      </c>
      <c r="B31" s="8">
        <v>992</v>
      </c>
      <c r="C31" s="102" t="s">
        <v>289</v>
      </c>
      <c r="D31" s="9">
        <v>11.9</v>
      </c>
    </row>
    <row r="32" spans="1:4" ht="25.5" customHeight="1">
      <c r="A32" s="8" t="s">
        <v>292</v>
      </c>
      <c r="B32" s="8">
        <v>992</v>
      </c>
      <c r="C32" s="102" t="s">
        <v>291</v>
      </c>
      <c r="D32" s="9">
        <v>2.7</v>
      </c>
    </row>
    <row r="33" spans="1:4" ht="39" customHeight="1">
      <c r="A33" s="8" t="s">
        <v>109</v>
      </c>
      <c r="B33" s="8">
        <v>992</v>
      </c>
      <c r="C33" s="93" t="s">
        <v>277</v>
      </c>
      <c r="D33" s="9">
        <v>805.3</v>
      </c>
    </row>
    <row r="34" spans="1:4" ht="24" customHeight="1">
      <c r="A34" s="8" t="s">
        <v>110</v>
      </c>
      <c r="B34" s="8">
        <v>992</v>
      </c>
      <c r="C34" s="93" t="s">
        <v>278</v>
      </c>
      <c r="D34" s="9">
        <v>9222</v>
      </c>
    </row>
    <row r="35" spans="1:4" ht="45" customHeight="1">
      <c r="A35" s="8" t="s">
        <v>112</v>
      </c>
      <c r="B35" s="8">
        <v>992</v>
      </c>
      <c r="C35" s="93" t="s">
        <v>279</v>
      </c>
      <c r="D35" s="9">
        <v>7.6</v>
      </c>
    </row>
    <row r="36" spans="1:4" ht="62.25" customHeight="1">
      <c r="A36" s="8" t="s">
        <v>111</v>
      </c>
      <c r="B36" s="8">
        <v>992</v>
      </c>
      <c r="C36" s="102" t="s">
        <v>293</v>
      </c>
      <c r="D36" s="9">
        <v>402.1</v>
      </c>
    </row>
    <row r="37" spans="1:4" ht="39.75" customHeight="1">
      <c r="A37" s="8" t="s">
        <v>172</v>
      </c>
      <c r="B37" s="8">
        <v>992</v>
      </c>
      <c r="C37" s="79" t="s">
        <v>173</v>
      </c>
      <c r="D37" s="9">
        <v>87</v>
      </c>
    </row>
    <row r="38" spans="1:4" ht="62.25" customHeight="1">
      <c r="A38" s="8" t="s">
        <v>295</v>
      </c>
      <c r="B38" s="8">
        <v>992</v>
      </c>
      <c r="C38" s="102" t="s">
        <v>294</v>
      </c>
      <c r="D38" s="9">
        <v>-11.9</v>
      </c>
    </row>
    <row r="39" spans="1:4">
      <c r="A39" s="6"/>
      <c r="B39" s="6"/>
      <c r="C39" s="6"/>
      <c r="D39" s="6"/>
    </row>
    <row r="40" spans="1:4" ht="18.75">
      <c r="A40" s="7" t="s">
        <v>10</v>
      </c>
      <c r="B40" s="7"/>
      <c r="C40" s="7"/>
      <c r="D40" s="7"/>
    </row>
    <row r="41" spans="1:4" ht="18.75">
      <c r="A41" s="7" t="s">
        <v>11</v>
      </c>
      <c r="B41" s="7"/>
      <c r="C41" s="7"/>
      <c r="D41" s="7" t="s">
        <v>174</v>
      </c>
    </row>
    <row r="42" spans="1:4" ht="18.75">
      <c r="A42" s="7"/>
      <c r="B42" s="7"/>
      <c r="C42" s="7"/>
      <c r="D42" s="7"/>
    </row>
    <row r="43" spans="1:4">
      <c r="A43" s="6"/>
      <c r="B43" s="6"/>
      <c r="C43" s="6"/>
      <c r="D43" s="6"/>
    </row>
  </sheetData>
  <mergeCells count="4">
    <mergeCell ref="A6:D6"/>
    <mergeCell ref="D8:D9"/>
    <mergeCell ref="A8:A9"/>
    <mergeCell ref="B8:C8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5"/>
  <sheetViews>
    <sheetView zoomScale="75" zoomScaleNormal="75" workbookViewId="0">
      <selection sqref="A1:XFD1048576"/>
    </sheetView>
  </sheetViews>
  <sheetFormatPr defaultRowHeight="18.75"/>
  <cols>
    <col min="1" max="1" width="5.7109375" style="20" customWidth="1"/>
    <col min="2" max="2" width="42.42578125" style="22" customWidth="1"/>
    <col min="3" max="5" width="6.42578125" style="22" customWidth="1"/>
    <col min="6" max="6" width="21.85546875" style="22" customWidth="1"/>
    <col min="7" max="7" width="6.42578125" style="22" customWidth="1"/>
    <col min="8" max="8" width="18.85546875" style="14" customWidth="1"/>
    <col min="9" max="9" width="15.85546875" style="1" customWidth="1"/>
    <col min="10" max="10" width="16.28515625" style="1" customWidth="1"/>
    <col min="11" max="16384" width="9.140625" style="1"/>
  </cols>
  <sheetData>
    <row r="1" spans="1:10" s="12" customFormat="1" ht="27" customHeight="1">
      <c r="B1" s="13"/>
      <c r="C1" s="13"/>
      <c r="D1" s="19"/>
      <c r="E1" s="19"/>
      <c r="F1" s="19"/>
      <c r="G1" s="2" t="s">
        <v>12</v>
      </c>
      <c r="H1" s="2"/>
      <c r="I1" s="2"/>
      <c r="J1" s="2"/>
    </row>
    <row r="2" spans="1:10" s="12" customFormat="1" ht="19.5" customHeight="1">
      <c r="B2" s="13"/>
      <c r="C2" s="13"/>
      <c r="D2" s="13"/>
      <c r="E2" s="13"/>
      <c r="F2" s="13"/>
      <c r="G2" s="2" t="s">
        <v>5</v>
      </c>
      <c r="H2" s="2"/>
      <c r="I2" s="2"/>
      <c r="J2" s="2"/>
    </row>
    <row r="3" spans="1:10" s="12" customFormat="1" ht="17.25" customHeight="1">
      <c r="B3" s="13"/>
      <c r="C3" s="13"/>
      <c r="D3" s="19"/>
      <c r="E3" s="19"/>
      <c r="F3" s="19"/>
      <c r="G3" s="2" t="s">
        <v>6</v>
      </c>
      <c r="H3" s="2"/>
      <c r="I3" s="2"/>
      <c r="J3" s="2"/>
    </row>
    <row r="4" spans="1:10">
      <c r="B4" s="40"/>
      <c r="C4" s="40"/>
      <c r="D4" s="40"/>
      <c r="E4" s="40"/>
      <c r="F4" s="40"/>
      <c r="G4" s="2" t="s">
        <v>7</v>
      </c>
      <c r="H4" s="2"/>
      <c r="I4" s="2"/>
      <c r="J4" s="2"/>
    </row>
    <row r="5" spans="1:10">
      <c r="B5" s="15"/>
      <c r="C5" s="15"/>
      <c r="D5" s="15"/>
      <c r="E5" s="15"/>
      <c r="F5" s="15"/>
      <c r="G5" s="15"/>
      <c r="H5" s="2"/>
      <c r="I5" s="2"/>
      <c r="J5" s="2"/>
    </row>
    <row r="6" spans="1:10" s="12" customFormat="1" ht="36" customHeight="1">
      <c r="A6" s="120" t="s">
        <v>296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9.5" customHeight="1">
      <c r="B7" s="15"/>
      <c r="C7" s="15"/>
      <c r="D7" s="15"/>
      <c r="E7" s="15"/>
      <c r="F7" s="15"/>
      <c r="G7" s="15"/>
      <c r="J7" s="1" t="s">
        <v>88</v>
      </c>
    </row>
    <row r="8" spans="1:10" ht="18" customHeight="1">
      <c r="A8" s="123" t="s">
        <v>87</v>
      </c>
      <c r="B8" s="122" t="s">
        <v>15</v>
      </c>
      <c r="C8" s="122" t="s">
        <v>37</v>
      </c>
      <c r="D8" s="124" t="s">
        <v>38</v>
      </c>
      <c r="E8" s="124" t="s">
        <v>39</v>
      </c>
      <c r="F8" s="124" t="s">
        <v>40</v>
      </c>
      <c r="G8" s="122" t="s">
        <v>41</v>
      </c>
      <c r="H8" s="121" t="s">
        <v>311</v>
      </c>
      <c r="I8" s="118" t="s">
        <v>274</v>
      </c>
      <c r="J8" s="118" t="s">
        <v>8</v>
      </c>
    </row>
    <row r="9" spans="1:10" ht="199.5" customHeight="1">
      <c r="A9" s="123"/>
      <c r="B9" s="122"/>
      <c r="C9" s="122"/>
      <c r="D9" s="124"/>
      <c r="E9" s="124"/>
      <c r="F9" s="124"/>
      <c r="G9" s="122"/>
      <c r="H9" s="121"/>
      <c r="I9" s="119"/>
      <c r="J9" s="119"/>
    </row>
    <row r="10" spans="1:10" ht="17.25" customHeight="1">
      <c r="A10" s="23">
        <v>1</v>
      </c>
      <c r="B10" s="24">
        <v>2</v>
      </c>
      <c r="C10" s="24">
        <v>3</v>
      </c>
      <c r="D10" s="25" t="s">
        <v>42</v>
      </c>
      <c r="E10" s="25" t="s">
        <v>17</v>
      </c>
      <c r="F10" s="25" t="s">
        <v>43</v>
      </c>
      <c r="G10" s="24">
        <v>7</v>
      </c>
      <c r="H10" s="26">
        <v>8</v>
      </c>
      <c r="I10" s="23">
        <v>9</v>
      </c>
      <c r="J10" s="23">
        <v>10</v>
      </c>
    </row>
    <row r="11" spans="1:10" s="28" customFormat="1">
      <c r="A11" s="27"/>
      <c r="B11" s="29" t="s">
        <v>89</v>
      </c>
      <c r="C11" s="36"/>
      <c r="D11" s="37"/>
      <c r="E11" s="37"/>
      <c r="F11" s="37"/>
      <c r="G11" s="36"/>
      <c r="H11" s="106">
        <f>H12+H20</f>
        <v>47752.799999999988</v>
      </c>
      <c r="I11" s="106">
        <f>I12+I20</f>
        <v>46693.5</v>
      </c>
      <c r="J11" s="106">
        <f>I11*100/H11</f>
        <v>97.7817007589084</v>
      </c>
    </row>
    <row r="12" spans="1:10" s="28" customFormat="1" ht="61.5" customHeight="1">
      <c r="A12" s="33"/>
      <c r="B12" s="29" t="s">
        <v>44</v>
      </c>
      <c r="C12" s="29">
        <v>991</v>
      </c>
      <c r="D12" s="61"/>
      <c r="E12" s="61"/>
      <c r="F12" s="61"/>
      <c r="G12" s="29"/>
      <c r="H12" s="106">
        <v>1.9</v>
      </c>
      <c r="I12" s="106">
        <f>H12</f>
        <v>1.9</v>
      </c>
      <c r="J12" s="106">
        <f t="shared" ref="J12:J70" si="0">I12*100/H12</f>
        <v>100</v>
      </c>
    </row>
    <row r="13" spans="1:10" s="28" customFormat="1" ht="19.5" customHeight="1">
      <c r="A13" s="33">
        <v>1</v>
      </c>
      <c r="B13" s="29" t="s">
        <v>45</v>
      </c>
      <c r="C13" s="29">
        <v>991</v>
      </c>
      <c r="D13" s="61" t="s">
        <v>46</v>
      </c>
      <c r="E13" s="61" t="s">
        <v>47</v>
      </c>
      <c r="F13" s="61"/>
      <c r="G13" s="29"/>
      <c r="H13" s="106">
        <v>1.9</v>
      </c>
      <c r="I13" s="106">
        <f t="shared" ref="I13:I69" si="1">H13</f>
        <v>1.9</v>
      </c>
      <c r="J13" s="106">
        <f t="shared" si="0"/>
        <v>100</v>
      </c>
    </row>
    <row r="14" spans="1:10" s="28" customFormat="1" ht="96.75" customHeight="1">
      <c r="A14" s="33"/>
      <c r="B14" s="11" t="s">
        <v>48</v>
      </c>
      <c r="C14" s="29">
        <v>991</v>
      </c>
      <c r="D14" s="65" t="s">
        <v>46</v>
      </c>
      <c r="E14" s="65" t="s">
        <v>49</v>
      </c>
      <c r="F14" s="65"/>
      <c r="G14" s="65"/>
      <c r="H14" s="106">
        <v>1.9</v>
      </c>
      <c r="I14" s="106">
        <f t="shared" si="1"/>
        <v>1.9</v>
      </c>
      <c r="J14" s="106">
        <f t="shared" si="0"/>
        <v>100</v>
      </c>
    </row>
    <row r="15" spans="1:10" s="28" customFormat="1" ht="60.75" customHeight="1">
      <c r="A15" s="33"/>
      <c r="B15" s="11" t="s">
        <v>175</v>
      </c>
      <c r="C15" s="31">
        <v>991</v>
      </c>
      <c r="D15" s="62" t="s">
        <v>46</v>
      </c>
      <c r="E15" s="62" t="s">
        <v>49</v>
      </c>
      <c r="F15" s="68" t="s">
        <v>176</v>
      </c>
      <c r="G15" s="62"/>
      <c r="H15" s="107">
        <v>1.9</v>
      </c>
      <c r="I15" s="107">
        <f t="shared" si="1"/>
        <v>1.9</v>
      </c>
      <c r="J15" s="107">
        <f t="shared" si="0"/>
        <v>100</v>
      </c>
    </row>
    <row r="16" spans="1:10" s="28" customFormat="1" ht="60" customHeight="1">
      <c r="A16" s="33"/>
      <c r="B16" s="11" t="s">
        <v>177</v>
      </c>
      <c r="C16" s="31">
        <v>991</v>
      </c>
      <c r="D16" s="62" t="s">
        <v>46</v>
      </c>
      <c r="E16" s="62" t="s">
        <v>49</v>
      </c>
      <c r="F16" s="68" t="s">
        <v>178</v>
      </c>
      <c r="G16" s="62"/>
      <c r="H16" s="107">
        <v>1.9</v>
      </c>
      <c r="I16" s="107">
        <f t="shared" si="1"/>
        <v>1.9</v>
      </c>
      <c r="J16" s="107">
        <f t="shared" si="0"/>
        <v>100</v>
      </c>
    </row>
    <row r="17" spans="1:10" s="28" customFormat="1" ht="40.5" customHeight="1">
      <c r="A17" s="33"/>
      <c r="B17" s="11" t="s">
        <v>179</v>
      </c>
      <c r="C17" s="31">
        <v>991</v>
      </c>
      <c r="D17" s="62" t="s">
        <v>46</v>
      </c>
      <c r="E17" s="62" t="s">
        <v>49</v>
      </c>
      <c r="F17" s="68" t="s">
        <v>180</v>
      </c>
      <c r="G17" s="62"/>
      <c r="H17" s="107">
        <v>1.9</v>
      </c>
      <c r="I17" s="107">
        <f t="shared" si="1"/>
        <v>1.9</v>
      </c>
      <c r="J17" s="107">
        <f t="shared" si="0"/>
        <v>100</v>
      </c>
    </row>
    <row r="18" spans="1:10" s="28" customFormat="1" ht="38.25" customHeight="1">
      <c r="A18" s="33"/>
      <c r="B18" s="11" t="s">
        <v>50</v>
      </c>
      <c r="C18" s="31">
        <v>991</v>
      </c>
      <c r="D18" s="62" t="s">
        <v>46</v>
      </c>
      <c r="E18" s="62" t="s">
        <v>49</v>
      </c>
      <c r="F18" s="68" t="s">
        <v>181</v>
      </c>
      <c r="G18" s="62"/>
      <c r="H18" s="107">
        <v>1.9</v>
      </c>
      <c r="I18" s="107">
        <f t="shared" si="1"/>
        <v>1.9</v>
      </c>
      <c r="J18" s="107">
        <f t="shared" si="0"/>
        <v>100</v>
      </c>
    </row>
    <row r="19" spans="1:10" s="28" customFormat="1">
      <c r="A19" s="33"/>
      <c r="B19" s="11" t="s">
        <v>115</v>
      </c>
      <c r="C19" s="31">
        <v>991</v>
      </c>
      <c r="D19" s="62" t="s">
        <v>46</v>
      </c>
      <c r="E19" s="62" t="s">
        <v>49</v>
      </c>
      <c r="F19" s="68" t="s">
        <v>181</v>
      </c>
      <c r="G19" s="62" t="s">
        <v>116</v>
      </c>
      <c r="H19" s="107">
        <v>1.9</v>
      </c>
      <c r="I19" s="107">
        <f t="shared" si="1"/>
        <v>1.9</v>
      </c>
      <c r="J19" s="107">
        <f t="shared" si="0"/>
        <v>100</v>
      </c>
    </row>
    <row r="20" spans="1:10" s="30" customFormat="1" ht="56.25">
      <c r="A20" s="33"/>
      <c r="B20" s="29" t="s">
        <v>36</v>
      </c>
      <c r="C20" s="29">
        <v>992</v>
      </c>
      <c r="D20" s="61"/>
      <c r="E20" s="61"/>
      <c r="F20" s="61"/>
      <c r="G20" s="29"/>
      <c r="H20" s="106">
        <f>H21+H49+H55+H61+H81+H105+H111+H123+H134+H140+H146</f>
        <v>47750.899999999987</v>
      </c>
      <c r="I20" s="106">
        <f>I21+I49+I55+I61+I81+I105+I111+I123+I134+I140+I146</f>
        <v>46691.6</v>
      </c>
      <c r="J20" s="106">
        <f t="shared" si="0"/>
        <v>97.7816124931677</v>
      </c>
    </row>
    <row r="21" spans="1:10" s="30" customFormat="1" ht="25.5" customHeight="1">
      <c r="A21" s="33">
        <v>1</v>
      </c>
      <c r="B21" s="29" t="s">
        <v>45</v>
      </c>
      <c r="C21" s="29">
        <v>992</v>
      </c>
      <c r="D21" s="61" t="s">
        <v>46</v>
      </c>
      <c r="E21" s="61" t="s">
        <v>47</v>
      </c>
      <c r="F21" s="61"/>
      <c r="G21" s="29"/>
      <c r="H21" s="106">
        <f>H22+H27+H36</f>
        <v>8764.9</v>
      </c>
      <c r="I21" s="106">
        <f>I22+I27+I36</f>
        <v>8593.9</v>
      </c>
      <c r="J21" s="106">
        <f t="shared" si="0"/>
        <v>98.049036497849386</v>
      </c>
    </row>
    <row r="22" spans="1:10" s="30" customFormat="1" ht="77.25" customHeight="1">
      <c r="A22" s="33"/>
      <c r="B22" s="32" t="s">
        <v>51</v>
      </c>
      <c r="C22" s="63">
        <v>992</v>
      </c>
      <c r="D22" s="61" t="s">
        <v>46</v>
      </c>
      <c r="E22" s="61" t="s">
        <v>52</v>
      </c>
      <c r="F22" s="61"/>
      <c r="G22" s="29"/>
      <c r="H22" s="106">
        <v>766.2</v>
      </c>
      <c r="I22" s="106">
        <v>765</v>
      </c>
      <c r="J22" s="106">
        <f t="shared" si="0"/>
        <v>99.843382928739231</v>
      </c>
    </row>
    <row r="23" spans="1:10" s="30" customFormat="1" ht="60.75" customHeight="1">
      <c r="A23" s="33"/>
      <c r="B23" s="11" t="s">
        <v>175</v>
      </c>
      <c r="C23" s="31">
        <v>991</v>
      </c>
      <c r="D23" s="62" t="s">
        <v>46</v>
      </c>
      <c r="E23" s="62" t="s">
        <v>52</v>
      </c>
      <c r="F23" s="68" t="s">
        <v>176</v>
      </c>
      <c r="G23" s="29"/>
      <c r="H23" s="107">
        <f>H24</f>
        <v>766.2</v>
      </c>
      <c r="I23" s="107">
        <v>765</v>
      </c>
      <c r="J23" s="107">
        <f t="shared" si="0"/>
        <v>99.843382928739231</v>
      </c>
    </row>
    <row r="24" spans="1:10" s="30" customFormat="1" ht="39" customHeight="1">
      <c r="A24" s="33"/>
      <c r="B24" s="11" t="s">
        <v>182</v>
      </c>
      <c r="C24" s="11">
        <v>992</v>
      </c>
      <c r="D24" s="64" t="s">
        <v>46</v>
      </c>
      <c r="E24" s="64" t="s">
        <v>52</v>
      </c>
      <c r="F24" s="68" t="s">
        <v>183</v>
      </c>
      <c r="G24" s="31"/>
      <c r="H24" s="107">
        <v>766.2</v>
      </c>
      <c r="I24" s="107">
        <v>765</v>
      </c>
      <c r="J24" s="107">
        <f t="shared" si="0"/>
        <v>99.843382928739231</v>
      </c>
    </row>
    <row r="25" spans="1:10" s="30" customFormat="1" ht="39.75" customHeight="1">
      <c r="A25" s="33"/>
      <c r="B25" s="11" t="s">
        <v>50</v>
      </c>
      <c r="C25" s="31">
        <v>992</v>
      </c>
      <c r="D25" s="64" t="s">
        <v>46</v>
      </c>
      <c r="E25" s="64" t="s">
        <v>52</v>
      </c>
      <c r="F25" s="68" t="s">
        <v>184</v>
      </c>
      <c r="G25" s="64"/>
      <c r="H25" s="107">
        <v>766.2</v>
      </c>
      <c r="I25" s="107">
        <v>765</v>
      </c>
      <c r="J25" s="107">
        <f t="shared" si="0"/>
        <v>99.843382928739231</v>
      </c>
    </row>
    <row r="26" spans="1:10" s="28" customFormat="1" ht="138" customHeight="1">
      <c r="A26" s="33"/>
      <c r="B26" s="11" t="s">
        <v>117</v>
      </c>
      <c r="C26" s="31">
        <v>992</v>
      </c>
      <c r="D26" s="64" t="s">
        <v>46</v>
      </c>
      <c r="E26" s="64" t="s">
        <v>52</v>
      </c>
      <c r="F26" s="68" t="s">
        <v>184</v>
      </c>
      <c r="G26" s="64" t="s">
        <v>118</v>
      </c>
      <c r="H26" s="107">
        <v>766.2</v>
      </c>
      <c r="I26" s="107">
        <v>765</v>
      </c>
      <c r="J26" s="107">
        <f t="shared" si="0"/>
        <v>99.843382928739231</v>
      </c>
    </row>
    <row r="27" spans="1:10" s="28" customFormat="1" ht="96" customHeight="1">
      <c r="A27" s="21"/>
      <c r="B27" s="31" t="s">
        <v>53</v>
      </c>
      <c r="C27" s="29">
        <v>992</v>
      </c>
      <c r="D27" s="61" t="s">
        <v>46</v>
      </c>
      <c r="E27" s="61" t="s">
        <v>54</v>
      </c>
      <c r="F27" s="61"/>
      <c r="G27" s="29"/>
      <c r="H27" s="106">
        <f>H28</f>
        <v>6612.5</v>
      </c>
      <c r="I27" s="106">
        <f>I28</f>
        <v>6460.2</v>
      </c>
      <c r="J27" s="106">
        <f t="shared" si="0"/>
        <v>97.696786389413987</v>
      </c>
    </row>
    <row r="28" spans="1:10" s="28" customFormat="1" ht="60" customHeight="1">
      <c r="A28" s="21"/>
      <c r="B28" s="31" t="s">
        <v>175</v>
      </c>
      <c r="C28" s="32">
        <v>992</v>
      </c>
      <c r="D28" s="64" t="s">
        <v>46</v>
      </c>
      <c r="E28" s="64" t="s">
        <v>54</v>
      </c>
      <c r="F28" s="68" t="s">
        <v>176</v>
      </c>
      <c r="G28" s="31"/>
      <c r="H28" s="107">
        <f>H29</f>
        <v>6612.5</v>
      </c>
      <c r="I28" s="107">
        <f>I29</f>
        <v>6460.2</v>
      </c>
      <c r="J28" s="107">
        <f t="shared" si="0"/>
        <v>97.696786389413987</v>
      </c>
    </row>
    <row r="29" spans="1:10" s="28" customFormat="1" ht="58.5" customHeight="1">
      <c r="A29" s="21"/>
      <c r="B29" s="11" t="s">
        <v>185</v>
      </c>
      <c r="C29" s="31">
        <v>992</v>
      </c>
      <c r="D29" s="62" t="s">
        <v>46</v>
      </c>
      <c r="E29" s="62" t="s">
        <v>54</v>
      </c>
      <c r="F29" s="68" t="s">
        <v>186</v>
      </c>
      <c r="G29" s="62"/>
      <c r="H29" s="107">
        <f>H30+H34</f>
        <v>6612.5</v>
      </c>
      <c r="I29" s="107">
        <f>I30+I34</f>
        <v>6460.2</v>
      </c>
      <c r="J29" s="107">
        <f t="shared" si="0"/>
        <v>97.696786389413987</v>
      </c>
    </row>
    <row r="30" spans="1:10" s="28" customFormat="1" ht="42" customHeight="1">
      <c r="A30" s="21"/>
      <c r="B30" s="11" t="s">
        <v>50</v>
      </c>
      <c r="C30" s="11">
        <v>992</v>
      </c>
      <c r="D30" s="62" t="s">
        <v>46</v>
      </c>
      <c r="E30" s="62" t="s">
        <v>54</v>
      </c>
      <c r="F30" s="68" t="s">
        <v>187</v>
      </c>
      <c r="G30" s="62"/>
      <c r="H30" s="107">
        <f>SUM(H31:H33)</f>
        <v>6604.9</v>
      </c>
      <c r="I30" s="107">
        <f>SUM(I31:I33)</f>
        <v>6452.5999999999995</v>
      </c>
      <c r="J30" s="107">
        <f t="shared" si="0"/>
        <v>97.694136171630163</v>
      </c>
    </row>
    <row r="31" spans="1:10" s="28" customFormat="1" ht="141" customHeight="1">
      <c r="A31" s="21"/>
      <c r="B31" s="11" t="s">
        <v>117</v>
      </c>
      <c r="C31" s="11">
        <v>992</v>
      </c>
      <c r="D31" s="62" t="s">
        <v>46</v>
      </c>
      <c r="E31" s="62" t="s">
        <v>54</v>
      </c>
      <c r="F31" s="68" t="s">
        <v>187</v>
      </c>
      <c r="G31" s="62" t="s">
        <v>118</v>
      </c>
      <c r="H31" s="107">
        <v>5597.7</v>
      </c>
      <c r="I31" s="107">
        <v>5452.4</v>
      </c>
      <c r="J31" s="107">
        <f t="shared" si="0"/>
        <v>97.404291048109044</v>
      </c>
    </row>
    <row r="32" spans="1:10" s="28" customFormat="1" ht="56.25">
      <c r="A32" s="21"/>
      <c r="B32" s="32" t="s">
        <v>119</v>
      </c>
      <c r="C32" s="11">
        <v>992</v>
      </c>
      <c r="D32" s="62" t="s">
        <v>46</v>
      </c>
      <c r="E32" s="62" t="s">
        <v>54</v>
      </c>
      <c r="F32" s="68" t="s">
        <v>187</v>
      </c>
      <c r="G32" s="62" t="s">
        <v>120</v>
      </c>
      <c r="H32" s="107">
        <v>900.4</v>
      </c>
      <c r="I32" s="107">
        <v>893.4</v>
      </c>
      <c r="J32" s="107">
        <f t="shared" si="0"/>
        <v>99.222567747667711</v>
      </c>
    </row>
    <row r="33" spans="1:10" s="28" customFormat="1">
      <c r="A33" s="21"/>
      <c r="B33" s="32" t="s">
        <v>121</v>
      </c>
      <c r="C33" s="11">
        <v>992</v>
      </c>
      <c r="D33" s="62" t="s">
        <v>46</v>
      </c>
      <c r="E33" s="62" t="s">
        <v>54</v>
      </c>
      <c r="F33" s="68" t="s">
        <v>187</v>
      </c>
      <c r="G33" s="62" t="s">
        <v>122</v>
      </c>
      <c r="H33" s="107">
        <v>106.8</v>
      </c>
      <c r="I33" s="107">
        <v>106.8</v>
      </c>
      <c r="J33" s="107">
        <f t="shared" si="0"/>
        <v>100</v>
      </c>
    </row>
    <row r="34" spans="1:10" s="28" customFormat="1" ht="93.75">
      <c r="A34" s="21"/>
      <c r="B34" s="32" t="s">
        <v>55</v>
      </c>
      <c r="C34" s="32">
        <v>992</v>
      </c>
      <c r="D34" s="62" t="s">
        <v>46</v>
      </c>
      <c r="E34" s="62" t="s">
        <v>54</v>
      </c>
      <c r="F34" s="68" t="s">
        <v>188</v>
      </c>
      <c r="G34" s="62"/>
      <c r="H34" s="107">
        <v>7.6</v>
      </c>
      <c r="I34" s="107">
        <f t="shared" si="1"/>
        <v>7.6</v>
      </c>
      <c r="J34" s="107">
        <f t="shared" si="0"/>
        <v>100</v>
      </c>
    </row>
    <row r="35" spans="1:10" s="28" customFormat="1" ht="56.25">
      <c r="A35" s="21"/>
      <c r="B35" s="32" t="s">
        <v>119</v>
      </c>
      <c r="C35" s="31">
        <v>992</v>
      </c>
      <c r="D35" s="62" t="s">
        <v>46</v>
      </c>
      <c r="E35" s="62" t="s">
        <v>54</v>
      </c>
      <c r="F35" s="68" t="s">
        <v>188</v>
      </c>
      <c r="G35" s="62" t="s">
        <v>120</v>
      </c>
      <c r="H35" s="107">
        <v>7.6</v>
      </c>
      <c r="I35" s="107">
        <f t="shared" si="1"/>
        <v>7.6</v>
      </c>
      <c r="J35" s="107">
        <f t="shared" si="0"/>
        <v>100</v>
      </c>
    </row>
    <row r="36" spans="1:10" s="28" customFormat="1" ht="37.5">
      <c r="A36" s="21"/>
      <c r="B36" s="11" t="s">
        <v>57</v>
      </c>
      <c r="C36" s="29">
        <v>992</v>
      </c>
      <c r="D36" s="65" t="s">
        <v>46</v>
      </c>
      <c r="E36" s="65" t="s">
        <v>58</v>
      </c>
      <c r="F36" s="65"/>
      <c r="G36" s="65"/>
      <c r="H36" s="106">
        <f>H37+H41+H45</f>
        <v>1386.1999999999998</v>
      </c>
      <c r="I36" s="106">
        <f>I37+I41+I45</f>
        <v>1368.6999999999998</v>
      </c>
      <c r="J36" s="106">
        <f t="shared" si="0"/>
        <v>98.737555908238335</v>
      </c>
    </row>
    <row r="37" spans="1:10" s="28" customFormat="1" ht="79.5" customHeight="1">
      <c r="A37" s="21"/>
      <c r="B37" s="31" t="s">
        <v>189</v>
      </c>
      <c r="C37" s="31">
        <v>992</v>
      </c>
      <c r="D37" s="64" t="s">
        <v>46</v>
      </c>
      <c r="E37" s="64" t="s">
        <v>58</v>
      </c>
      <c r="F37" s="68" t="s">
        <v>190</v>
      </c>
      <c r="G37" s="62"/>
      <c r="H37" s="107">
        <f>H38</f>
        <v>32.799999999999997</v>
      </c>
      <c r="I37" s="107">
        <f>I38</f>
        <v>32.799999999999997</v>
      </c>
      <c r="J37" s="107">
        <f t="shared" si="0"/>
        <v>100</v>
      </c>
    </row>
    <row r="38" spans="1:10" s="28" customFormat="1" ht="37.5">
      <c r="A38" s="21"/>
      <c r="B38" s="31" t="s">
        <v>123</v>
      </c>
      <c r="C38" s="31">
        <v>992</v>
      </c>
      <c r="D38" s="64" t="s">
        <v>46</v>
      </c>
      <c r="E38" s="64" t="s">
        <v>58</v>
      </c>
      <c r="F38" s="68" t="s">
        <v>191</v>
      </c>
      <c r="G38" s="62"/>
      <c r="H38" s="107">
        <v>32.799999999999997</v>
      </c>
      <c r="I38" s="107">
        <f t="shared" si="1"/>
        <v>32.799999999999997</v>
      </c>
      <c r="J38" s="107">
        <f t="shared" si="0"/>
        <v>100</v>
      </c>
    </row>
    <row r="39" spans="1:10" s="28" customFormat="1" ht="39.75" customHeight="1">
      <c r="A39" s="21"/>
      <c r="B39" s="31" t="s">
        <v>192</v>
      </c>
      <c r="C39" s="31">
        <v>992</v>
      </c>
      <c r="D39" s="64" t="s">
        <v>46</v>
      </c>
      <c r="E39" s="64" t="s">
        <v>58</v>
      </c>
      <c r="F39" s="68" t="s">
        <v>193</v>
      </c>
      <c r="G39" s="62"/>
      <c r="H39" s="107">
        <v>32.799999999999997</v>
      </c>
      <c r="I39" s="107">
        <f t="shared" si="1"/>
        <v>32.799999999999997</v>
      </c>
      <c r="J39" s="107">
        <f t="shared" si="0"/>
        <v>100</v>
      </c>
    </row>
    <row r="40" spans="1:10" s="28" customFormat="1" ht="56.25">
      <c r="A40" s="21"/>
      <c r="B40" s="32" t="s">
        <v>119</v>
      </c>
      <c r="C40" s="31">
        <v>992</v>
      </c>
      <c r="D40" s="64" t="s">
        <v>46</v>
      </c>
      <c r="E40" s="64" t="s">
        <v>58</v>
      </c>
      <c r="F40" s="68" t="s">
        <v>193</v>
      </c>
      <c r="G40" s="62" t="s">
        <v>120</v>
      </c>
      <c r="H40" s="107">
        <v>32.799999999999997</v>
      </c>
      <c r="I40" s="107">
        <f t="shared" si="1"/>
        <v>32.799999999999997</v>
      </c>
      <c r="J40" s="107">
        <f t="shared" si="0"/>
        <v>100</v>
      </c>
    </row>
    <row r="41" spans="1:10" s="28" customFormat="1" ht="99" customHeight="1">
      <c r="A41" s="21"/>
      <c r="B41" s="11" t="s">
        <v>194</v>
      </c>
      <c r="C41" s="31">
        <v>992</v>
      </c>
      <c r="D41" s="62" t="s">
        <v>46</v>
      </c>
      <c r="E41" s="62" t="s">
        <v>58</v>
      </c>
      <c r="F41" s="62" t="s">
        <v>195</v>
      </c>
      <c r="G41" s="62"/>
      <c r="H41" s="107">
        <v>750</v>
      </c>
      <c r="I41" s="107">
        <v>732.5</v>
      </c>
      <c r="J41" s="107">
        <f t="shared" si="0"/>
        <v>97.666666666666671</v>
      </c>
    </row>
    <row r="42" spans="1:10" s="28" customFormat="1" ht="37.5">
      <c r="A42" s="21"/>
      <c r="B42" s="11" t="s">
        <v>123</v>
      </c>
      <c r="C42" s="31">
        <v>992</v>
      </c>
      <c r="D42" s="62" t="s">
        <v>46</v>
      </c>
      <c r="E42" s="62" t="s">
        <v>58</v>
      </c>
      <c r="F42" s="62" t="s">
        <v>196</v>
      </c>
      <c r="G42" s="62"/>
      <c r="H42" s="107">
        <v>750</v>
      </c>
      <c r="I42" s="107">
        <v>732.5</v>
      </c>
      <c r="J42" s="107">
        <f t="shared" si="0"/>
        <v>97.666666666666671</v>
      </c>
    </row>
    <row r="43" spans="1:10" s="28" customFormat="1">
      <c r="A43" s="21"/>
      <c r="B43" s="11" t="s">
        <v>197</v>
      </c>
      <c r="C43" s="31">
        <v>992</v>
      </c>
      <c r="D43" s="62" t="s">
        <v>46</v>
      </c>
      <c r="E43" s="62" t="s">
        <v>58</v>
      </c>
      <c r="F43" s="68" t="s">
        <v>198</v>
      </c>
      <c r="G43" s="62"/>
      <c r="H43" s="107">
        <v>750</v>
      </c>
      <c r="I43" s="107">
        <v>732.5</v>
      </c>
      <c r="J43" s="107">
        <f t="shared" si="0"/>
        <v>97.666666666666671</v>
      </c>
    </row>
    <row r="44" spans="1:10" s="28" customFormat="1" ht="56.25">
      <c r="A44" s="21"/>
      <c r="B44" s="32" t="s">
        <v>119</v>
      </c>
      <c r="C44" s="31">
        <v>992</v>
      </c>
      <c r="D44" s="62" t="s">
        <v>46</v>
      </c>
      <c r="E44" s="62" t="s">
        <v>58</v>
      </c>
      <c r="F44" s="68" t="s">
        <v>198</v>
      </c>
      <c r="G44" s="62" t="s">
        <v>120</v>
      </c>
      <c r="H44" s="107">
        <v>750</v>
      </c>
      <c r="I44" s="107">
        <v>732.5</v>
      </c>
      <c r="J44" s="107">
        <f t="shared" si="0"/>
        <v>97.666666666666671</v>
      </c>
    </row>
    <row r="45" spans="1:10" s="28" customFormat="1" ht="62.25" customHeight="1">
      <c r="A45" s="21"/>
      <c r="B45" s="31" t="s">
        <v>175</v>
      </c>
      <c r="C45" s="32">
        <v>992</v>
      </c>
      <c r="D45" s="64" t="s">
        <v>46</v>
      </c>
      <c r="E45" s="64" t="s">
        <v>58</v>
      </c>
      <c r="F45" s="68" t="s">
        <v>176</v>
      </c>
      <c r="G45" s="62"/>
      <c r="H45" s="107">
        <f>H46</f>
        <v>603.4</v>
      </c>
      <c r="I45" s="107">
        <f t="shared" si="1"/>
        <v>603.4</v>
      </c>
      <c r="J45" s="107">
        <f t="shared" si="0"/>
        <v>100</v>
      </c>
    </row>
    <row r="46" spans="1:10" s="28" customFormat="1" ht="62.25" customHeight="1">
      <c r="A46" s="21"/>
      <c r="B46" s="66" t="s">
        <v>185</v>
      </c>
      <c r="C46" s="11">
        <v>992</v>
      </c>
      <c r="D46" s="62" t="s">
        <v>46</v>
      </c>
      <c r="E46" s="62" t="s">
        <v>58</v>
      </c>
      <c r="F46" s="68" t="s">
        <v>186</v>
      </c>
      <c r="G46" s="62"/>
      <c r="H46" s="107">
        <f>H47</f>
        <v>603.4</v>
      </c>
      <c r="I46" s="107">
        <f t="shared" si="1"/>
        <v>603.4</v>
      </c>
      <c r="J46" s="107">
        <f t="shared" si="0"/>
        <v>100</v>
      </c>
    </row>
    <row r="47" spans="1:10" s="28" customFormat="1" ht="57.75" customHeight="1">
      <c r="A47" s="21"/>
      <c r="B47" s="35" t="s">
        <v>199</v>
      </c>
      <c r="C47" s="31">
        <v>992</v>
      </c>
      <c r="D47" s="62" t="s">
        <v>46</v>
      </c>
      <c r="E47" s="62" t="s">
        <v>58</v>
      </c>
      <c r="F47" s="68" t="s">
        <v>200</v>
      </c>
      <c r="G47" s="62"/>
      <c r="H47" s="107">
        <f>SUM(H48:H48)</f>
        <v>603.4</v>
      </c>
      <c r="I47" s="107">
        <f t="shared" si="1"/>
        <v>603.4</v>
      </c>
      <c r="J47" s="107">
        <f t="shared" si="0"/>
        <v>100</v>
      </c>
    </row>
    <row r="48" spans="1:10" s="28" customFormat="1" ht="56.25">
      <c r="A48" s="21"/>
      <c r="B48" s="32" t="s">
        <v>119</v>
      </c>
      <c r="C48" s="31">
        <v>992</v>
      </c>
      <c r="D48" s="62" t="s">
        <v>46</v>
      </c>
      <c r="E48" s="62" t="s">
        <v>58</v>
      </c>
      <c r="F48" s="68" t="s">
        <v>200</v>
      </c>
      <c r="G48" s="62" t="s">
        <v>120</v>
      </c>
      <c r="H48" s="107">
        <v>603.4</v>
      </c>
      <c r="I48" s="107">
        <f t="shared" si="1"/>
        <v>603.4</v>
      </c>
      <c r="J48" s="107">
        <f t="shared" si="0"/>
        <v>100</v>
      </c>
    </row>
    <row r="49" spans="1:10" s="28" customFormat="1" ht="21" customHeight="1">
      <c r="A49" s="33" t="s">
        <v>84</v>
      </c>
      <c r="B49" s="34" t="s">
        <v>59</v>
      </c>
      <c r="C49" s="29">
        <v>992</v>
      </c>
      <c r="D49" s="65" t="s">
        <v>52</v>
      </c>
      <c r="E49" s="65" t="s">
        <v>47</v>
      </c>
      <c r="F49" s="65"/>
      <c r="G49" s="65"/>
      <c r="H49" s="106">
        <v>402.1</v>
      </c>
      <c r="I49" s="106">
        <f t="shared" si="1"/>
        <v>402.1</v>
      </c>
      <c r="J49" s="106">
        <f t="shared" si="0"/>
        <v>100</v>
      </c>
    </row>
    <row r="50" spans="1:10" s="28" customFormat="1" ht="37.5">
      <c r="A50" s="33"/>
      <c r="B50" s="11" t="s">
        <v>60</v>
      </c>
      <c r="C50" s="29">
        <v>992</v>
      </c>
      <c r="D50" s="65" t="s">
        <v>52</v>
      </c>
      <c r="E50" s="65" t="s">
        <v>61</v>
      </c>
      <c r="F50" s="62"/>
      <c r="G50" s="62"/>
      <c r="H50" s="106">
        <v>402.1</v>
      </c>
      <c r="I50" s="106">
        <f t="shared" si="1"/>
        <v>402.1</v>
      </c>
      <c r="J50" s="106">
        <f t="shared" si="0"/>
        <v>100</v>
      </c>
    </row>
    <row r="51" spans="1:10" s="28" customFormat="1" ht="59.25" customHeight="1">
      <c r="A51" s="33"/>
      <c r="B51" s="31" t="s">
        <v>175</v>
      </c>
      <c r="C51" s="32">
        <v>992</v>
      </c>
      <c r="D51" s="64" t="s">
        <v>52</v>
      </c>
      <c r="E51" s="64" t="s">
        <v>61</v>
      </c>
      <c r="F51" s="68" t="s">
        <v>176</v>
      </c>
      <c r="G51" s="62"/>
      <c r="H51" s="107">
        <v>402.1</v>
      </c>
      <c r="I51" s="107">
        <f t="shared" si="1"/>
        <v>402.1</v>
      </c>
      <c r="J51" s="107">
        <f t="shared" si="0"/>
        <v>100</v>
      </c>
    </row>
    <row r="52" spans="1:10" s="28" customFormat="1" ht="56.25">
      <c r="A52" s="33"/>
      <c r="B52" s="11" t="s">
        <v>185</v>
      </c>
      <c r="C52" s="31">
        <v>992</v>
      </c>
      <c r="D52" s="62" t="s">
        <v>52</v>
      </c>
      <c r="E52" s="62" t="s">
        <v>61</v>
      </c>
      <c r="F52" s="62" t="s">
        <v>186</v>
      </c>
      <c r="G52" s="62"/>
      <c r="H52" s="107">
        <v>402.1</v>
      </c>
      <c r="I52" s="107">
        <f t="shared" si="1"/>
        <v>402.1</v>
      </c>
      <c r="J52" s="107">
        <f t="shared" si="0"/>
        <v>100</v>
      </c>
    </row>
    <row r="53" spans="1:10" s="28" customFormat="1" ht="60.75" customHeight="1">
      <c r="A53" s="33"/>
      <c r="B53" s="11" t="s">
        <v>62</v>
      </c>
      <c r="C53" s="31">
        <v>992</v>
      </c>
      <c r="D53" s="62" t="s">
        <v>52</v>
      </c>
      <c r="E53" s="62" t="s">
        <v>61</v>
      </c>
      <c r="F53" s="68" t="s">
        <v>201</v>
      </c>
      <c r="G53" s="62"/>
      <c r="H53" s="107">
        <v>402.1</v>
      </c>
      <c r="I53" s="107">
        <f t="shared" si="1"/>
        <v>402.1</v>
      </c>
      <c r="J53" s="107">
        <f t="shared" si="0"/>
        <v>100</v>
      </c>
    </row>
    <row r="54" spans="1:10" s="28" customFormat="1" ht="141.75" customHeight="1">
      <c r="A54" s="33"/>
      <c r="B54" s="11" t="s">
        <v>117</v>
      </c>
      <c r="C54" s="31">
        <v>992</v>
      </c>
      <c r="D54" s="62" t="s">
        <v>52</v>
      </c>
      <c r="E54" s="62" t="s">
        <v>61</v>
      </c>
      <c r="F54" s="68" t="s">
        <v>201</v>
      </c>
      <c r="G54" s="62" t="s">
        <v>118</v>
      </c>
      <c r="H54" s="107">
        <v>402.1</v>
      </c>
      <c r="I54" s="107">
        <f t="shared" si="1"/>
        <v>402.1</v>
      </c>
      <c r="J54" s="107">
        <f t="shared" si="0"/>
        <v>100</v>
      </c>
    </row>
    <row r="55" spans="1:10" s="28" customFormat="1" ht="56.25">
      <c r="A55" s="33">
        <v>3</v>
      </c>
      <c r="B55" s="34" t="s">
        <v>63</v>
      </c>
      <c r="C55" s="29">
        <v>992</v>
      </c>
      <c r="D55" s="65" t="s">
        <v>61</v>
      </c>
      <c r="E55" s="65" t="s">
        <v>47</v>
      </c>
      <c r="F55" s="65"/>
      <c r="G55" s="65"/>
      <c r="H55" s="106">
        <f>H56</f>
        <v>55.5</v>
      </c>
      <c r="I55" s="106">
        <f t="shared" si="1"/>
        <v>55.5</v>
      </c>
      <c r="J55" s="106">
        <f t="shared" si="0"/>
        <v>100</v>
      </c>
    </row>
    <row r="56" spans="1:10" s="28" customFormat="1" ht="42" customHeight="1">
      <c r="A56" s="21"/>
      <c r="B56" s="32" t="s">
        <v>202</v>
      </c>
      <c r="C56" s="29">
        <v>992</v>
      </c>
      <c r="D56" s="65" t="s">
        <v>61</v>
      </c>
      <c r="E56" s="65" t="s">
        <v>77</v>
      </c>
      <c r="F56" s="62"/>
      <c r="G56" s="62"/>
      <c r="H56" s="106">
        <f>H57</f>
        <v>55.5</v>
      </c>
      <c r="I56" s="106">
        <f t="shared" si="1"/>
        <v>55.5</v>
      </c>
      <c r="J56" s="106">
        <f t="shared" si="0"/>
        <v>100</v>
      </c>
    </row>
    <row r="57" spans="1:10" s="28" customFormat="1" ht="99" customHeight="1">
      <c r="A57" s="21"/>
      <c r="B57" s="11" t="s">
        <v>124</v>
      </c>
      <c r="C57" s="31">
        <v>992</v>
      </c>
      <c r="D57" s="62" t="s">
        <v>61</v>
      </c>
      <c r="E57" s="62" t="s">
        <v>77</v>
      </c>
      <c r="F57" s="62" t="s">
        <v>203</v>
      </c>
      <c r="G57" s="62"/>
      <c r="H57" s="107">
        <f>H58</f>
        <v>55.5</v>
      </c>
      <c r="I57" s="107">
        <f t="shared" si="1"/>
        <v>55.5</v>
      </c>
      <c r="J57" s="107">
        <f t="shared" si="0"/>
        <v>100</v>
      </c>
    </row>
    <row r="58" spans="1:10" s="28" customFormat="1" ht="22.5" customHeight="1">
      <c r="A58" s="21"/>
      <c r="B58" s="11" t="s">
        <v>204</v>
      </c>
      <c r="C58" s="31">
        <v>992</v>
      </c>
      <c r="D58" s="62" t="s">
        <v>61</v>
      </c>
      <c r="E58" s="62" t="s">
        <v>77</v>
      </c>
      <c r="F58" s="68" t="s">
        <v>205</v>
      </c>
      <c r="G58" s="62"/>
      <c r="H58" s="107">
        <v>55.5</v>
      </c>
      <c r="I58" s="107">
        <f t="shared" si="1"/>
        <v>55.5</v>
      </c>
      <c r="J58" s="107">
        <f t="shared" si="0"/>
        <v>100</v>
      </c>
    </row>
    <row r="59" spans="1:10" s="28" customFormat="1" ht="43.5" customHeight="1">
      <c r="A59" s="21"/>
      <c r="B59" s="69" t="s">
        <v>206</v>
      </c>
      <c r="C59" s="31">
        <v>992</v>
      </c>
      <c r="D59" s="62" t="s">
        <v>61</v>
      </c>
      <c r="E59" s="62" t="s">
        <v>77</v>
      </c>
      <c r="F59" s="68" t="s">
        <v>207</v>
      </c>
      <c r="G59" s="62"/>
      <c r="H59" s="107">
        <v>55.5</v>
      </c>
      <c r="I59" s="107">
        <f t="shared" si="1"/>
        <v>55.5</v>
      </c>
      <c r="J59" s="107">
        <f t="shared" si="0"/>
        <v>100</v>
      </c>
    </row>
    <row r="60" spans="1:10" s="30" customFormat="1" ht="59.25" customHeight="1">
      <c r="A60" s="21"/>
      <c r="B60" s="32" t="s">
        <v>119</v>
      </c>
      <c r="C60" s="31">
        <v>992</v>
      </c>
      <c r="D60" s="62" t="s">
        <v>61</v>
      </c>
      <c r="E60" s="62" t="s">
        <v>77</v>
      </c>
      <c r="F60" s="68" t="s">
        <v>207</v>
      </c>
      <c r="G60" s="62" t="s">
        <v>120</v>
      </c>
      <c r="H60" s="107">
        <v>55.5</v>
      </c>
      <c r="I60" s="107">
        <f t="shared" si="1"/>
        <v>55.5</v>
      </c>
      <c r="J60" s="107">
        <f t="shared" si="0"/>
        <v>100</v>
      </c>
    </row>
    <row r="61" spans="1:10" s="28" customFormat="1" ht="26.25" customHeight="1">
      <c r="A61" s="33" t="s">
        <v>85</v>
      </c>
      <c r="B61" s="34" t="s">
        <v>65</v>
      </c>
      <c r="C61" s="29">
        <v>992</v>
      </c>
      <c r="D61" s="65" t="s">
        <v>54</v>
      </c>
      <c r="E61" s="65" t="s">
        <v>47</v>
      </c>
      <c r="F61" s="65"/>
      <c r="G61" s="65"/>
      <c r="H61" s="106">
        <f>H62+H72</f>
        <v>9625.6</v>
      </c>
      <c r="I61" s="106">
        <f>I62+I72</f>
        <v>9601.4</v>
      </c>
      <c r="J61" s="106">
        <f t="shared" si="0"/>
        <v>99.748587101063819</v>
      </c>
    </row>
    <row r="62" spans="1:10" s="28" customFormat="1" ht="42" customHeight="1">
      <c r="A62" s="21"/>
      <c r="B62" s="11" t="s">
        <v>66</v>
      </c>
      <c r="C62" s="29">
        <v>992</v>
      </c>
      <c r="D62" s="65" t="s">
        <v>54</v>
      </c>
      <c r="E62" s="65" t="s">
        <v>64</v>
      </c>
      <c r="F62" s="62"/>
      <c r="G62" s="62"/>
      <c r="H62" s="106">
        <f>H63</f>
        <v>9581</v>
      </c>
      <c r="I62" s="106">
        <f>I63</f>
        <v>9556.7999999999993</v>
      </c>
      <c r="J62" s="106">
        <f t="shared" si="0"/>
        <v>99.747416762342127</v>
      </c>
    </row>
    <row r="63" spans="1:10" s="28" customFormat="1" ht="133.5" customHeight="1">
      <c r="A63" s="21"/>
      <c r="B63" s="11" t="s">
        <v>133</v>
      </c>
      <c r="C63" s="31">
        <v>992</v>
      </c>
      <c r="D63" s="62" t="s">
        <v>54</v>
      </c>
      <c r="E63" s="62" t="s">
        <v>64</v>
      </c>
      <c r="F63" s="68" t="s">
        <v>211</v>
      </c>
      <c r="G63" s="62"/>
      <c r="H63" s="107">
        <f>H64+H67+H70</f>
        <v>9581</v>
      </c>
      <c r="I63" s="107">
        <f>I64+I67+I70</f>
        <v>9556.7999999999993</v>
      </c>
      <c r="J63" s="107">
        <f t="shared" si="0"/>
        <v>99.747416762342127</v>
      </c>
    </row>
    <row r="64" spans="1:10" s="28" customFormat="1" ht="36.75" customHeight="1">
      <c r="A64" s="21"/>
      <c r="B64" s="32" t="s">
        <v>129</v>
      </c>
      <c r="C64" s="31">
        <v>992</v>
      </c>
      <c r="D64" s="62" t="s">
        <v>54</v>
      </c>
      <c r="E64" s="62" t="s">
        <v>64</v>
      </c>
      <c r="F64" s="62" t="s">
        <v>212</v>
      </c>
      <c r="G64" s="62"/>
      <c r="H64" s="107">
        <v>2458.6999999999998</v>
      </c>
      <c r="I64" s="107">
        <f t="shared" si="1"/>
        <v>2458.6999999999998</v>
      </c>
      <c r="J64" s="107">
        <f t="shared" si="0"/>
        <v>100</v>
      </c>
    </row>
    <row r="65" spans="1:10" s="28" customFormat="1" ht="40.5" customHeight="1">
      <c r="A65" s="21"/>
      <c r="B65" s="32" t="s">
        <v>130</v>
      </c>
      <c r="C65" s="31">
        <v>992</v>
      </c>
      <c r="D65" s="62" t="s">
        <v>54</v>
      </c>
      <c r="E65" s="62" t="s">
        <v>64</v>
      </c>
      <c r="F65" s="62" t="s">
        <v>213</v>
      </c>
      <c r="G65" s="62"/>
      <c r="H65" s="107">
        <v>2458.6999999999998</v>
      </c>
      <c r="I65" s="107">
        <f t="shared" si="1"/>
        <v>2458.6999999999998</v>
      </c>
      <c r="J65" s="107">
        <f t="shared" si="0"/>
        <v>100</v>
      </c>
    </row>
    <row r="66" spans="1:10" s="28" customFormat="1" ht="60" customHeight="1">
      <c r="A66" s="21"/>
      <c r="B66" s="32" t="s">
        <v>119</v>
      </c>
      <c r="C66" s="31">
        <v>992</v>
      </c>
      <c r="D66" s="62" t="s">
        <v>54</v>
      </c>
      <c r="E66" s="62" t="s">
        <v>64</v>
      </c>
      <c r="F66" s="62" t="s">
        <v>213</v>
      </c>
      <c r="G66" s="62" t="s">
        <v>120</v>
      </c>
      <c r="H66" s="107">
        <v>2458.6999999999998</v>
      </c>
      <c r="I66" s="107">
        <f t="shared" si="1"/>
        <v>2458.6999999999998</v>
      </c>
      <c r="J66" s="107">
        <f t="shared" si="0"/>
        <v>100</v>
      </c>
    </row>
    <row r="67" spans="1:10" s="28" customFormat="1" ht="78.75" customHeight="1">
      <c r="A67" s="21"/>
      <c r="B67" s="32" t="s">
        <v>131</v>
      </c>
      <c r="C67" s="31">
        <v>992</v>
      </c>
      <c r="D67" s="62" t="s">
        <v>54</v>
      </c>
      <c r="E67" s="62" t="s">
        <v>64</v>
      </c>
      <c r="F67" s="62" t="s">
        <v>214</v>
      </c>
      <c r="G67" s="62"/>
      <c r="H67" s="107">
        <v>2043.4</v>
      </c>
      <c r="I67" s="107">
        <f t="shared" si="1"/>
        <v>2043.4</v>
      </c>
      <c r="J67" s="107">
        <f t="shared" si="0"/>
        <v>100</v>
      </c>
    </row>
    <row r="68" spans="1:10" s="28" customFormat="1" ht="42" customHeight="1">
      <c r="A68" s="21"/>
      <c r="B68" s="32" t="s">
        <v>215</v>
      </c>
      <c r="C68" s="31">
        <v>992</v>
      </c>
      <c r="D68" s="62" t="s">
        <v>54</v>
      </c>
      <c r="E68" s="62" t="s">
        <v>64</v>
      </c>
      <c r="F68" s="68" t="s">
        <v>216</v>
      </c>
      <c r="G68" s="62"/>
      <c r="H68" s="107">
        <v>2043.4</v>
      </c>
      <c r="I68" s="107">
        <f t="shared" si="1"/>
        <v>2043.4</v>
      </c>
      <c r="J68" s="107">
        <f t="shared" si="0"/>
        <v>100</v>
      </c>
    </row>
    <row r="69" spans="1:10" s="28" customFormat="1" ht="63" customHeight="1">
      <c r="A69" s="21"/>
      <c r="B69" s="32" t="s">
        <v>119</v>
      </c>
      <c r="C69" s="31">
        <v>992</v>
      </c>
      <c r="D69" s="62" t="s">
        <v>54</v>
      </c>
      <c r="E69" s="62" t="s">
        <v>64</v>
      </c>
      <c r="F69" s="68" t="s">
        <v>216</v>
      </c>
      <c r="G69" s="62" t="s">
        <v>120</v>
      </c>
      <c r="H69" s="107">
        <v>2043.4</v>
      </c>
      <c r="I69" s="107">
        <f t="shared" si="1"/>
        <v>2043.4</v>
      </c>
      <c r="J69" s="107">
        <f t="shared" si="0"/>
        <v>100</v>
      </c>
    </row>
    <row r="70" spans="1:10" s="28" customFormat="1" ht="81" customHeight="1">
      <c r="A70" s="21"/>
      <c r="B70" s="32" t="s">
        <v>132</v>
      </c>
      <c r="C70" s="31">
        <v>992</v>
      </c>
      <c r="D70" s="62" t="s">
        <v>54</v>
      </c>
      <c r="E70" s="62" t="s">
        <v>64</v>
      </c>
      <c r="F70" s="68" t="s">
        <v>217</v>
      </c>
      <c r="G70" s="62"/>
      <c r="H70" s="107">
        <v>5078.8999999999996</v>
      </c>
      <c r="I70" s="107">
        <v>5054.7</v>
      </c>
      <c r="J70" s="107">
        <f t="shared" si="0"/>
        <v>99.523518872196746</v>
      </c>
    </row>
    <row r="71" spans="1:10" s="28" customFormat="1" ht="60.75" customHeight="1">
      <c r="A71" s="21"/>
      <c r="B71" s="32" t="s">
        <v>119</v>
      </c>
      <c r="C71" s="31">
        <v>992</v>
      </c>
      <c r="D71" s="62" t="s">
        <v>54</v>
      </c>
      <c r="E71" s="62" t="s">
        <v>64</v>
      </c>
      <c r="F71" s="68" t="s">
        <v>217</v>
      </c>
      <c r="G71" s="62" t="s">
        <v>120</v>
      </c>
      <c r="H71" s="107">
        <v>5078.8999999999996</v>
      </c>
      <c r="I71" s="107">
        <v>5054.7</v>
      </c>
      <c r="J71" s="107">
        <f t="shared" ref="J71:J134" si="2">I71*100/H71</f>
        <v>99.523518872196746</v>
      </c>
    </row>
    <row r="72" spans="1:10" s="28" customFormat="1" ht="40.5" customHeight="1">
      <c r="A72" s="21"/>
      <c r="B72" s="11" t="s">
        <v>67</v>
      </c>
      <c r="C72" s="29">
        <v>992</v>
      </c>
      <c r="D72" s="65" t="s">
        <v>54</v>
      </c>
      <c r="E72" s="65" t="s">
        <v>68</v>
      </c>
      <c r="F72" s="62"/>
      <c r="G72" s="62"/>
      <c r="H72" s="106">
        <f>H73+H77</f>
        <v>44.6</v>
      </c>
      <c r="I72" s="106">
        <f>I73+I77</f>
        <v>44.6</v>
      </c>
      <c r="J72" s="106">
        <f t="shared" si="2"/>
        <v>100</v>
      </c>
    </row>
    <row r="73" spans="1:10" s="28" customFormat="1" ht="122.25" customHeight="1">
      <c r="A73" s="21"/>
      <c r="B73" s="11" t="s">
        <v>128</v>
      </c>
      <c r="C73" s="31">
        <v>992</v>
      </c>
      <c r="D73" s="62" t="s">
        <v>54</v>
      </c>
      <c r="E73" s="62" t="s">
        <v>68</v>
      </c>
      <c r="F73" s="68" t="s">
        <v>211</v>
      </c>
      <c r="G73" s="62"/>
      <c r="H73" s="107">
        <f>H74</f>
        <v>34.6</v>
      </c>
      <c r="I73" s="107">
        <f>I74</f>
        <v>34.6</v>
      </c>
      <c r="J73" s="107">
        <f t="shared" si="2"/>
        <v>100</v>
      </c>
    </row>
    <row r="74" spans="1:10" s="28" customFormat="1" ht="43.5" customHeight="1">
      <c r="A74" s="21"/>
      <c r="B74" s="11" t="s">
        <v>218</v>
      </c>
      <c r="C74" s="31">
        <v>992</v>
      </c>
      <c r="D74" s="62" t="s">
        <v>54</v>
      </c>
      <c r="E74" s="62" t="s">
        <v>68</v>
      </c>
      <c r="F74" s="68" t="s">
        <v>219</v>
      </c>
      <c r="G74" s="62"/>
      <c r="H74" s="107">
        <v>34.6</v>
      </c>
      <c r="I74" s="107">
        <f t="shared" ref="I74:I135" si="3">H74</f>
        <v>34.6</v>
      </c>
      <c r="J74" s="107">
        <f t="shared" si="2"/>
        <v>100</v>
      </c>
    </row>
    <row r="75" spans="1:10" s="28" customFormat="1" ht="60.75" customHeight="1">
      <c r="A75" s="21"/>
      <c r="B75" s="11" t="s">
        <v>220</v>
      </c>
      <c r="C75" s="31">
        <v>992</v>
      </c>
      <c r="D75" s="62" t="s">
        <v>54</v>
      </c>
      <c r="E75" s="62" t="s">
        <v>68</v>
      </c>
      <c r="F75" s="62" t="s">
        <v>221</v>
      </c>
      <c r="G75" s="62"/>
      <c r="H75" s="107">
        <v>34.6</v>
      </c>
      <c r="I75" s="107">
        <f t="shared" si="3"/>
        <v>34.6</v>
      </c>
      <c r="J75" s="107">
        <f t="shared" si="2"/>
        <v>100</v>
      </c>
    </row>
    <row r="76" spans="1:10" s="28" customFormat="1" ht="62.25" customHeight="1">
      <c r="A76" s="21"/>
      <c r="B76" s="32" t="s">
        <v>119</v>
      </c>
      <c r="C76" s="31">
        <v>992</v>
      </c>
      <c r="D76" s="62" t="s">
        <v>54</v>
      </c>
      <c r="E76" s="62" t="s">
        <v>68</v>
      </c>
      <c r="F76" s="62" t="s">
        <v>221</v>
      </c>
      <c r="G76" s="62" t="s">
        <v>120</v>
      </c>
      <c r="H76" s="107">
        <v>34.6</v>
      </c>
      <c r="I76" s="107">
        <f t="shared" si="3"/>
        <v>34.6</v>
      </c>
      <c r="J76" s="107">
        <f t="shared" si="2"/>
        <v>100</v>
      </c>
    </row>
    <row r="77" spans="1:10" s="28" customFormat="1" ht="85.5" customHeight="1">
      <c r="A77" s="21"/>
      <c r="B77" s="32" t="s">
        <v>297</v>
      </c>
      <c r="C77" s="11">
        <v>992</v>
      </c>
      <c r="D77" s="62" t="s">
        <v>54</v>
      </c>
      <c r="E77" s="62" t="s">
        <v>68</v>
      </c>
      <c r="F77" s="68" t="s">
        <v>298</v>
      </c>
      <c r="G77" s="62"/>
      <c r="H77" s="107">
        <v>10</v>
      </c>
      <c r="I77" s="107">
        <f t="shared" si="3"/>
        <v>10</v>
      </c>
      <c r="J77" s="107">
        <f t="shared" si="2"/>
        <v>100</v>
      </c>
    </row>
    <row r="78" spans="1:10" s="28" customFormat="1" ht="39.75" customHeight="1">
      <c r="A78" s="21"/>
      <c r="B78" s="32" t="s">
        <v>299</v>
      </c>
      <c r="C78" s="11">
        <v>992</v>
      </c>
      <c r="D78" s="62" t="s">
        <v>54</v>
      </c>
      <c r="E78" s="62" t="s">
        <v>68</v>
      </c>
      <c r="F78" s="68" t="s">
        <v>300</v>
      </c>
      <c r="G78" s="62"/>
      <c r="H78" s="107">
        <v>10</v>
      </c>
      <c r="I78" s="107">
        <f t="shared" si="3"/>
        <v>10</v>
      </c>
      <c r="J78" s="107">
        <f t="shared" si="2"/>
        <v>100</v>
      </c>
    </row>
    <row r="79" spans="1:10" s="28" customFormat="1" ht="42.75" customHeight="1">
      <c r="A79" s="21"/>
      <c r="B79" s="32" t="s">
        <v>301</v>
      </c>
      <c r="C79" s="21">
        <v>992</v>
      </c>
      <c r="D79" s="62" t="s">
        <v>54</v>
      </c>
      <c r="E79" s="62" t="s">
        <v>68</v>
      </c>
      <c r="F79" s="68" t="s">
        <v>302</v>
      </c>
      <c r="G79" s="62"/>
      <c r="H79" s="107">
        <v>10</v>
      </c>
      <c r="I79" s="107">
        <f t="shared" si="3"/>
        <v>10</v>
      </c>
      <c r="J79" s="107">
        <f t="shared" si="2"/>
        <v>100</v>
      </c>
    </row>
    <row r="80" spans="1:10" s="28" customFormat="1" ht="62.25" customHeight="1">
      <c r="A80" s="21"/>
      <c r="B80" s="32" t="s">
        <v>119</v>
      </c>
      <c r="C80" s="21">
        <v>992</v>
      </c>
      <c r="D80" s="62" t="s">
        <v>54</v>
      </c>
      <c r="E80" s="62" t="s">
        <v>68</v>
      </c>
      <c r="F80" s="68" t="s">
        <v>302</v>
      </c>
      <c r="G80" s="62" t="s">
        <v>120</v>
      </c>
      <c r="H80" s="107">
        <v>10</v>
      </c>
      <c r="I80" s="107">
        <f t="shared" si="3"/>
        <v>10</v>
      </c>
      <c r="J80" s="107">
        <f t="shared" si="2"/>
        <v>100</v>
      </c>
    </row>
    <row r="81" spans="1:10" s="28" customFormat="1" ht="42" customHeight="1">
      <c r="A81" s="33" t="s">
        <v>86</v>
      </c>
      <c r="B81" s="34" t="s">
        <v>69</v>
      </c>
      <c r="C81" s="34">
        <v>992</v>
      </c>
      <c r="D81" s="65" t="s">
        <v>70</v>
      </c>
      <c r="E81" s="65" t="s">
        <v>47</v>
      </c>
      <c r="F81" s="65"/>
      <c r="G81" s="65"/>
      <c r="H81" s="106">
        <f>H82+H93</f>
        <v>5538.7000000000007</v>
      </c>
      <c r="I81" s="106">
        <f>I82+I93</f>
        <v>5412.9</v>
      </c>
      <c r="J81" s="106">
        <f t="shared" si="2"/>
        <v>97.728708902811121</v>
      </c>
    </row>
    <row r="82" spans="1:10" s="28" customFormat="1" ht="24.75" customHeight="1">
      <c r="A82" s="33"/>
      <c r="B82" s="11" t="s">
        <v>71</v>
      </c>
      <c r="C82" s="34">
        <v>992</v>
      </c>
      <c r="D82" s="65" t="s">
        <v>70</v>
      </c>
      <c r="E82" s="65" t="s">
        <v>52</v>
      </c>
      <c r="F82" s="65"/>
      <c r="G82" s="65"/>
      <c r="H82" s="106">
        <f>H83</f>
        <v>3141.3</v>
      </c>
      <c r="I82" s="106">
        <f>I83</f>
        <v>3052.9</v>
      </c>
      <c r="J82" s="106">
        <f t="shared" si="2"/>
        <v>97.185878457963256</v>
      </c>
    </row>
    <row r="83" spans="1:10" s="28" customFormat="1" ht="97.5" customHeight="1">
      <c r="A83" s="33"/>
      <c r="B83" s="11" t="s">
        <v>134</v>
      </c>
      <c r="C83" s="31">
        <v>992</v>
      </c>
      <c r="D83" s="62" t="s">
        <v>70</v>
      </c>
      <c r="E83" s="62" t="s">
        <v>52</v>
      </c>
      <c r="F83" s="68" t="s">
        <v>222</v>
      </c>
      <c r="G83" s="62"/>
      <c r="H83" s="107">
        <f>H84+H87+H90</f>
        <v>3141.3</v>
      </c>
      <c r="I83" s="107">
        <f>I84+I87+I90</f>
        <v>3052.9</v>
      </c>
      <c r="J83" s="107">
        <f t="shared" si="2"/>
        <v>97.185878457963256</v>
      </c>
    </row>
    <row r="84" spans="1:10" s="28" customFormat="1" ht="39.75" customHeight="1">
      <c r="A84" s="33"/>
      <c r="B84" s="32" t="s">
        <v>135</v>
      </c>
      <c r="C84" s="31">
        <v>992</v>
      </c>
      <c r="D84" s="62" t="s">
        <v>70</v>
      </c>
      <c r="E84" s="62" t="s">
        <v>52</v>
      </c>
      <c r="F84" s="62" t="s">
        <v>223</v>
      </c>
      <c r="G84" s="62"/>
      <c r="H84" s="107">
        <f>H85</f>
        <v>2010.5</v>
      </c>
      <c r="I84" s="107">
        <f>I85</f>
        <v>1922.1</v>
      </c>
      <c r="J84" s="107">
        <f t="shared" si="2"/>
        <v>95.603083809997514</v>
      </c>
    </row>
    <row r="85" spans="1:10" s="28" customFormat="1" ht="39.75" customHeight="1">
      <c r="A85" s="33"/>
      <c r="B85" s="32" t="s">
        <v>136</v>
      </c>
      <c r="C85" s="31">
        <v>992</v>
      </c>
      <c r="D85" s="62" t="s">
        <v>70</v>
      </c>
      <c r="E85" s="62" t="s">
        <v>52</v>
      </c>
      <c r="F85" s="21" t="s">
        <v>224</v>
      </c>
      <c r="G85" s="62"/>
      <c r="H85" s="107">
        <f>H86</f>
        <v>2010.5</v>
      </c>
      <c r="I85" s="107">
        <f>I86</f>
        <v>1922.1</v>
      </c>
      <c r="J85" s="107">
        <f t="shared" si="2"/>
        <v>95.603083809997514</v>
      </c>
    </row>
    <row r="86" spans="1:10" s="28" customFormat="1" ht="61.5" customHeight="1">
      <c r="A86" s="33"/>
      <c r="B86" s="32" t="s">
        <v>119</v>
      </c>
      <c r="C86" s="31">
        <v>992</v>
      </c>
      <c r="D86" s="62" t="s">
        <v>70</v>
      </c>
      <c r="E86" s="62" t="s">
        <v>52</v>
      </c>
      <c r="F86" s="21" t="s">
        <v>224</v>
      </c>
      <c r="G86" s="62" t="s">
        <v>120</v>
      </c>
      <c r="H86" s="107">
        <v>2010.5</v>
      </c>
      <c r="I86" s="107">
        <v>1922.1</v>
      </c>
      <c r="J86" s="107">
        <f t="shared" si="2"/>
        <v>95.603083809997514</v>
      </c>
    </row>
    <row r="87" spans="1:10" s="28" customFormat="1" ht="23.25" customHeight="1">
      <c r="A87" s="33"/>
      <c r="B87" s="32" t="s">
        <v>225</v>
      </c>
      <c r="C87" s="31">
        <v>992</v>
      </c>
      <c r="D87" s="62" t="s">
        <v>70</v>
      </c>
      <c r="E87" s="62" t="s">
        <v>52</v>
      </c>
      <c r="F87" s="21" t="s">
        <v>226</v>
      </c>
      <c r="G87" s="62"/>
      <c r="H87" s="107">
        <f>H88</f>
        <v>130.80000000000001</v>
      </c>
      <c r="I87" s="107">
        <f t="shared" si="3"/>
        <v>130.80000000000001</v>
      </c>
      <c r="J87" s="107">
        <f t="shared" si="2"/>
        <v>100</v>
      </c>
    </row>
    <row r="88" spans="1:10" s="28" customFormat="1" ht="41.25" customHeight="1">
      <c r="A88" s="33"/>
      <c r="B88" s="32" t="s">
        <v>227</v>
      </c>
      <c r="C88" s="31">
        <v>992</v>
      </c>
      <c r="D88" s="62" t="s">
        <v>70</v>
      </c>
      <c r="E88" s="62" t="s">
        <v>52</v>
      </c>
      <c r="F88" s="21" t="s">
        <v>228</v>
      </c>
      <c r="G88" s="62"/>
      <c r="H88" s="107">
        <f>SUM(H89:H89)</f>
        <v>130.80000000000001</v>
      </c>
      <c r="I88" s="107">
        <f t="shared" si="3"/>
        <v>130.80000000000001</v>
      </c>
      <c r="J88" s="107">
        <f t="shared" si="2"/>
        <v>100</v>
      </c>
    </row>
    <row r="89" spans="1:10" s="28" customFormat="1" ht="60" customHeight="1">
      <c r="A89" s="33"/>
      <c r="B89" s="32" t="s">
        <v>280</v>
      </c>
      <c r="C89" s="31">
        <v>992</v>
      </c>
      <c r="D89" s="62" t="s">
        <v>70</v>
      </c>
      <c r="E89" s="62" t="s">
        <v>52</v>
      </c>
      <c r="F89" s="21" t="s">
        <v>228</v>
      </c>
      <c r="G89" s="62" t="s">
        <v>281</v>
      </c>
      <c r="H89" s="107">
        <v>130.80000000000001</v>
      </c>
      <c r="I89" s="107">
        <f t="shared" si="3"/>
        <v>130.80000000000001</v>
      </c>
      <c r="J89" s="107">
        <f t="shared" si="2"/>
        <v>100</v>
      </c>
    </row>
    <row r="90" spans="1:10" s="28" customFormat="1" ht="60.75" customHeight="1">
      <c r="A90" s="33"/>
      <c r="B90" s="32" t="s">
        <v>303</v>
      </c>
      <c r="C90" s="31">
        <v>992</v>
      </c>
      <c r="D90" s="62" t="s">
        <v>70</v>
      </c>
      <c r="E90" s="62" t="s">
        <v>52</v>
      </c>
      <c r="F90" s="21" t="s">
        <v>304</v>
      </c>
      <c r="G90" s="62"/>
      <c r="H90" s="107">
        <v>1000</v>
      </c>
      <c r="I90" s="107">
        <f t="shared" si="3"/>
        <v>1000</v>
      </c>
      <c r="J90" s="107">
        <f t="shared" si="2"/>
        <v>100</v>
      </c>
    </row>
    <row r="91" spans="1:10" s="28" customFormat="1" ht="60" customHeight="1">
      <c r="A91" s="33"/>
      <c r="B91" s="32" t="s">
        <v>305</v>
      </c>
      <c r="C91" s="31">
        <v>992</v>
      </c>
      <c r="D91" s="62" t="s">
        <v>70</v>
      </c>
      <c r="E91" s="62" t="s">
        <v>52</v>
      </c>
      <c r="F91" s="21" t="s">
        <v>306</v>
      </c>
      <c r="G91" s="62"/>
      <c r="H91" s="107">
        <v>1000</v>
      </c>
      <c r="I91" s="107">
        <f t="shared" si="3"/>
        <v>1000</v>
      </c>
      <c r="J91" s="107">
        <f t="shared" si="2"/>
        <v>100</v>
      </c>
    </row>
    <row r="92" spans="1:10" s="28" customFormat="1" ht="22.5" customHeight="1">
      <c r="A92" s="33"/>
      <c r="B92" s="32" t="s">
        <v>121</v>
      </c>
      <c r="C92" s="31">
        <v>992</v>
      </c>
      <c r="D92" s="62" t="s">
        <v>70</v>
      </c>
      <c r="E92" s="62" t="s">
        <v>52</v>
      </c>
      <c r="F92" s="21" t="s">
        <v>306</v>
      </c>
      <c r="G92" s="62" t="s">
        <v>122</v>
      </c>
      <c r="H92" s="107">
        <v>1000</v>
      </c>
      <c r="I92" s="107">
        <f t="shared" si="3"/>
        <v>1000</v>
      </c>
      <c r="J92" s="107">
        <f t="shared" si="2"/>
        <v>100</v>
      </c>
    </row>
    <row r="93" spans="1:10" s="28" customFormat="1" ht="24.75" customHeight="1">
      <c r="A93" s="21"/>
      <c r="B93" s="11" t="s">
        <v>72</v>
      </c>
      <c r="C93" s="29">
        <v>992</v>
      </c>
      <c r="D93" s="65" t="s">
        <v>70</v>
      </c>
      <c r="E93" s="65" t="s">
        <v>61</v>
      </c>
      <c r="F93" s="62"/>
      <c r="G93" s="62"/>
      <c r="H93" s="106">
        <f>H94</f>
        <v>2397.4</v>
      </c>
      <c r="I93" s="106">
        <f>I94</f>
        <v>2360</v>
      </c>
      <c r="J93" s="106">
        <f t="shared" si="2"/>
        <v>98.439976641361469</v>
      </c>
    </row>
    <row r="94" spans="1:10" s="28" customFormat="1" ht="101.25" customHeight="1">
      <c r="A94" s="21"/>
      <c r="B94" s="11" t="s">
        <v>134</v>
      </c>
      <c r="C94" s="31">
        <v>992</v>
      </c>
      <c r="D94" s="62" t="s">
        <v>70</v>
      </c>
      <c r="E94" s="62" t="s">
        <v>61</v>
      </c>
      <c r="F94" s="68" t="s">
        <v>222</v>
      </c>
      <c r="G94" s="62"/>
      <c r="H94" s="107">
        <f>H95</f>
        <v>2397.4</v>
      </c>
      <c r="I94" s="107">
        <f>I95</f>
        <v>2360</v>
      </c>
      <c r="J94" s="107">
        <f t="shared" si="2"/>
        <v>98.439976641361469</v>
      </c>
    </row>
    <row r="95" spans="1:10" s="28" customFormat="1" ht="43.5" customHeight="1">
      <c r="A95" s="21"/>
      <c r="B95" s="11" t="s">
        <v>137</v>
      </c>
      <c r="C95" s="31">
        <v>992</v>
      </c>
      <c r="D95" s="62" t="s">
        <v>70</v>
      </c>
      <c r="E95" s="62" t="s">
        <v>61</v>
      </c>
      <c r="F95" s="62" t="s">
        <v>229</v>
      </c>
      <c r="G95" s="62"/>
      <c r="H95" s="107">
        <f>H96+H99+H102</f>
        <v>2397.4</v>
      </c>
      <c r="I95" s="107">
        <f>I96+I99+I102</f>
        <v>2360</v>
      </c>
      <c r="J95" s="107">
        <f t="shared" si="2"/>
        <v>98.439976641361469</v>
      </c>
    </row>
    <row r="96" spans="1:10" s="28" customFormat="1" ht="20.25" customHeight="1">
      <c r="A96" s="21"/>
      <c r="B96" s="11" t="s">
        <v>230</v>
      </c>
      <c r="C96" s="31">
        <v>992</v>
      </c>
      <c r="D96" s="62" t="s">
        <v>70</v>
      </c>
      <c r="E96" s="62" t="s">
        <v>61</v>
      </c>
      <c r="F96" s="62" t="s">
        <v>231</v>
      </c>
      <c r="G96" s="62"/>
      <c r="H96" s="107">
        <v>1230</v>
      </c>
      <c r="I96" s="107">
        <f t="shared" si="3"/>
        <v>1230</v>
      </c>
      <c r="J96" s="107">
        <f t="shared" si="2"/>
        <v>100</v>
      </c>
    </row>
    <row r="97" spans="1:10" s="30" customFormat="1" ht="41.25" customHeight="1">
      <c r="A97" s="21"/>
      <c r="B97" s="11" t="s">
        <v>138</v>
      </c>
      <c r="C97" s="31">
        <v>992</v>
      </c>
      <c r="D97" s="62" t="s">
        <v>70</v>
      </c>
      <c r="E97" s="62" t="s">
        <v>61</v>
      </c>
      <c r="F97" s="62" t="s">
        <v>232</v>
      </c>
      <c r="G97" s="62"/>
      <c r="H97" s="107">
        <v>1230</v>
      </c>
      <c r="I97" s="107">
        <f t="shared" si="3"/>
        <v>1230</v>
      </c>
      <c r="J97" s="107">
        <f t="shared" si="2"/>
        <v>100</v>
      </c>
    </row>
    <row r="98" spans="1:10" s="30" customFormat="1" ht="63.75" customHeight="1">
      <c r="A98" s="21"/>
      <c r="B98" s="32" t="s">
        <v>119</v>
      </c>
      <c r="C98" s="31">
        <v>992</v>
      </c>
      <c r="D98" s="62" t="s">
        <v>70</v>
      </c>
      <c r="E98" s="62" t="s">
        <v>61</v>
      </c>
      <c r="F98" s="62" t="s">
        <v>232</v>
      </c>
      <c r="G98" s="62" t="s">
        <v>120</v>
      </c>
      <c r="H98" s="107">
        <v>1230</v>
      </c>
      <c r="I98" s="107">
        <f t="shared" si="3"/>
        <v>1230</v>
      </c>
      <c r="J98" s="107">
        <f t="shared" si="2"/>
        <v>100</v>
      </c>
    </row>
    <row r="99" spans="1:10" s="30" customFormat="1">
      <c r="A99" s="21"/>
      <c r="B99" s="68" t="s">
        <v>307</v>
      </c>
      <c r="C99" s="31">
        <v>992</v>
      </c>
      <c r="D99" s="62" t="s">
        <v>70</v>
      </c>
      <c r="E99" s="62" t="s">
        <v>61</v>
      </c>
      <c r="F99" s="62" t="s">
        <v>308</v>
      </c>
      <c r="G99" s="62"/>
      <c r="H99" s="107">
        <v>9.9</v>
      </c>
      <c r="I99" s="107">
        <f t="shared" si="3"/>
        <v>9.9</v>
      </c>
      <c r="J99" s="107">
        <f t="shared" si="2"/>
        <v>100</v>
      </c>
    </row>
    <row r="100" spans="1:10" s="28" customFormat="1" ht="39.75" customHeight="1">
      <c r="A100" s="21"/>
      <c r="B100" s="11" t="s">
        <v>138</v>
      </c>
      <c r="C100" s="31">
        <v>992</v>
      </c>
      <c r="D100" s="62" t="s">
        <v>70</v>
      </c>
      <c r="E100" s="62" t="s">
        <v>61</v>
      </c>
      <c r="F100" s="62" t="s">
        <v>309</v>
      </c>
      <c r="G100" s="62"/>
      <c r="H100" s="107">
        <v>9.9</v>
      </c>
      <c r="I100" s="107">
        <f t="shared" si="3"/>
        <v>9.9</v>
      </c>
      <c r="J100" s="107">
        <f t="shared" si="2"/>
        <v>100</v>
      </c>
    </row>
    <row r="101" spans="1:10" s="28" customFormat="1" ht="61.5" customHeight="1">
      <c r="A101" s="21"/>
      <c r="B101" s="32" t="s">
        <v>119</v>
      </c>
      <c r="C101" s="31">
        <v>992</v>
      </c>
      <c r="D101" s="62" t="s">
        <v>70</v>
      </c>
      <c r="E101" s="62" t="s">
        <v>61</v>
      </c>
      <c r="F101" s="62" t="s">
        <v>309</v>
      </c>
      <c r="G101" s="62" t="s">
        <v>120</v>
      </c>
      <c r="H101" s="107">
        <v>9.9</v>
      </c>
      <c r="I101" s="107">
        <f t="shared" si="3"/>
        <v>9.9</v>
      </c>
      <c r="J101" s="107">
        <f t="shared" si="2"/>
        <v>100</v>
      </c>
    </row>
    <row r="102" spans="1:10" s="28" customFormat="1" ht="44.25" customHeight="1">
      <c r="A102" s="21"/>
      <c r="B102" s="11" t="s">
        <v>233</v>
      </c>
      <c r="C102" s="31">
        <v>992</v>
      </c>
      <c r="D102" s="62" t="s">
        <v>70</v>
      </c>
      <c r="E102" s="62" t="s">
        <v>61</v>
      </c>
      <c r="F102" s="62" t="s">
        <v>234</v>
      </c>
      <c r="G102" s="62"/>
      <c r="H102" s="107">
        <f>H103</f>
        <v>1157.5</v>
      </c>
      <c r="I102" s="107">
        <v>1120.0999999999999</v>
      </c>
      <c r="J102" s="107">
        <f t="shared" si="2"/>
        <v>96.768898488120939</v>
      </c>
    </row>
    <row r="103" spans="1:10" s="28" customFormat="1" ht="43.5" customHeight="1">
      <c r="A103" s="21"/>
      <c r="B103" s="11" t="s">
        <v>138</v>
      </c>
      <c r="C103" s="31">
        <v>992</v>
      </c>
      <c r="D103" s="62" t="s">
        <v>70</v>
      </c>
      <c r="E103" s="62" t="s">
        <v>61</v>
      </c>
      <c r="F103" s="62" t="s">
        <v>235</v>
      </c>
      <c r="G103" s="62"/>
      <c r="H103" s="107">
        <f>H104</f>
        <v>1157.5</v>
      </c>
      <c r="I103" s="107">
        <v>1120.0999999999999</v>
      </c>
      <c r="J103" s="107">
        <f t="shared" si="2"/>
        <v>96.768898488120939</v>
      </c>
    </row>
    <row r="104" spans="1:10" s="28" customFormat="1" ht="61.5" customHeight="1">
      <c r="A104" s="21"/>
      <c r="B104" s="32" t="s">
        <v>119</v>
      </c>
      <c r="C104" s="31">
        <v>992</v>
      </c>
      <c r="D104" s="62" t="s">
        <v>70</v>
      </c>
      <c r="E104" s="62" t="s">
        <v>61</v>
      </c>
      <c r="F104" s="62" t="s">
        <v>235</v>
      </c>
      <c r="G104" s="62" t="s">
        <v>120</v>
      </c>
      <c r="H104" s="107">
        <v>1157.5</v>
      </c>
      <c r="I104" s="107">
        <v>1120.0999999999999</v>
      </c>
      <c r="J104" s="107">
        <f t="shared" si="2"/>
        <v>96.768898488120939</v>
      </c>
    </row>
    <row r="105" spans="1:10" s="28" customFormat="1" ht="24" customHeight="1">
      <c r="A105" s="33" t="s">
        <v>139</v>
      </c>
      <c r="B105" s="34" t="s">
        <v>140</v>
      </c>
      <c r="C105" s="29">
        <v>992</v>
      </c>
      <c r="D105" s="65" t="s">
        <v>56</v>
      </c>
      <c r="E105" s="65" t="s">
        <v>47</v>
      </c>
      <c r="F105" s="65"/>
      <c r="G105" s="65"/>
      <c r="H105" s="106">
        <f>H106</f>
        <v>10</v>
      </c>
      <c r="I105" s="106">
        <v>9.9</v>
      </c>
      <c r="J105" s="106">
        <f t="shared" si="2"/>
        <v>99</v>
      </c>
    </row>
    <row r="106" spans="1:10" s="28" customFormat="1" ht="39" customHeight="1">
      <c r="A106" s="21"/>
      <c r="B106" s="11" t="s">
        <v>141</v>
      </c>
      <c r="C106" s="34">
        <v>992</v>
      </c>
      <c r="D106" s="65" t="s">
        <v>56</v>
      </c>
      <c r="E106" s="65" t="s">
        <v>56</v>
      </c>
      <c r="F106" s="65"/>
      <c r="G106" s="65"/>
      <c r="H106" s="106">
        <f>H107</f>
        <v>10</v>
      </c>
      <c r="I106" s="106">
        <v>9.9</v>
      </c>
      <c r="J106" s="106">
        <f t="shared" si="2"/>
        <v>99</v>
      </c>
    </row>
    <row r="107" spans="1:10" s="28" customFormat="1" ht="81" customHeight="1">
      <c r="A107" s="33"/>
      <c r="B107" s="11" t="s">
        <v>236</v>
      </c>
      <c r="C107" s="31">
        <v>992</v>
      </c>
      <c r="D107" s="62" t="s">
        <v>56</v>
      </c>
      <c r="E107" s="62" t="s">
        <v>56</v>
      </c>
      <c r="F107" s="68" t="s">
        <v>237</v>
      </c>
      <c r="G107" s="62"/>
      <c r="H107" s="107">
        <v>10</v>
      </c>
      <c r="I107" s="107">
        <v>9.9</v>
      </c>
      <c r="J107" s="107">
        <f t="shared" si="2"/>
        <v>99</v>
      </c>
    </row>
    <row r="108" spans="1:10" s="28" customFormat="1" ht="60.75" customHeight="1">
      <c r="A108" s="21"/>
      <c r="B108" s="11" t="s">
        <v>238</v>
      </c>
      <c r="C108" s="31">
        <v>992</v>
      </c>
      <c r="D108" s="62" t="s">
        <v>56</v>
      </c>
      <c r="E108" s="62" t="s">
        <v>56</v>
      </c>
      <c r="F108" s="68" t="s">
        <v>239</v>
      </c>
      <c r="G108" s="62"/>
      <c r="H108" s="107">
        <v>10</v>
      </c>
      <c r="I108" s="107">
        <v>9.9</v>
      </c>
      <c r="J108" s="107">
        <f t="shared" si="2"/>
        <v>99</v>
      </c>
    </row>
    <row r="109" spans="1:10" s="28" customFormat="1" ht="42" customHeight="1">
      <c r="A109" s="21"/>
      <c r="B109" s="11" t="s">
        <v>143</v>
      </c>
      <c r="C109" s="31">
        <v>992</v>
      </c>
      <c r="D109" s="62" t="s">
        <v>56</v>
      </c>
      <c r="E109" s="62" t="s">
        <v>56</v>
      </c>
      <c r="F109" s="68" t="s">
        <v>240</v>
      </c>
      <c r="G109" s="62"/>
      <c r="H109" s="107">
        <v>10</v>
      </c>
      <c r="I109" s="107">
        <v>9.9</v>
      </c>
      <c r="J109" s="107">
        <f t="shared" si="2"/>
        <v>99</v>
      </c>
    </row>
    <row r="110" spans="1:10" s="28" customFormat="1" ht="63" customHeight="1">
      <c r="A110" s="21"/>
      <c r="B110" s="32" t="s">
        <v>119</v>
      </c>
      <c r="C110" s="31">
        <v>992</v>
      </c>
      <c r="D110" s="62" t="s">
        <v>56</v>
      </c>
      <c r="E110" s="62" t="s">
        <v>56</v>
      </c>
      <c r="F110" s="68" t="s">
        <v>240</v>
      </c>
      <c r="G110" s="62" t="s">
        <v>120</v>
      </c>
      <c r="H110" s="107">
        <v>10</v>
      </c>
      <c r="I110" s="107">
        <v>9.9</v>
      </c>
      <c r="J110" s="107">
        <f t="shared" si="2"/>
        <v>99</v>
      </c>
    </row>
    <row r="111" spans="1:10" s="28" customFormat="1" ht="22.5" customHeight="1">
      <c r="A111" s="33" t="s">
        <v>144</v>
      </c>
      <c r="B111" s="34" t="s">
        <v>73</v>
      </c>
      <c r="C111" s="34">
        <v>992</v>
      </c>
      <c r="D111" s="65" t="s">
        <v>74</v>
      </c>
      <c r="E111" s="65" t="s">
        <v>47</v>
      </c>
      <c r="F111" s="65"/>
      <c r="G111" s="65"/>
      <c r="H111" s="106">
        <f t="shared" ref="H111:I113" si="4">H112</f>
        <v>22826.799999999996</v>
      </c>
      <c r="I111" s="106">
        <f t="shared" si="4"/>
        <v>22088.6</v>
      </c>
      <c r="J111" s="106">
        <f t="shared" si="2"/>
        <v>96.766081973820263</v>
      </c>
    </row>
    <row r="112" spans="1:10" s="28" customFormat="1" ht="22.5" customHeight="1">
      <c r="A112" s="33"/>
      <c r="B112" s="11" t="s">
        <v>75</v>
      </c>
      <c r="C112" s="29">
        <v>992</v>
      </c>
      <c r="D112" s="65" t="s">
        <v>74</v>
      </c>
      <c r="E112" s="65" t="s">
        <v>46</v>
      </c>
      <c r="F112" s="65"/>
      <c r="G112" s="65"/>
      <c r="H112" s="106">
        <f t="shared" si="4"/>
        <v>22826.799999999996</v>
      </c>
      <c r="I112" s="106">
        <f t="shared" si="4"/>
        <v>22088.6</v>
      </c>
      <c r="J112" s="106">
        <f t="shared" si="2"/>
        <v>96.766081973820263</v>
      </c>
    </row>
    <row r="113" spans="1:10" s="28" customFormat="1" ht="81.75" customHeight="1">
      <c r="A113" s="33"/>
      <c r="B113" s="11" t="s">
        <v>145</v>
      </c>
      <c r="C113" s="31">
        <v>992</v>
      </c>
      <c r="D113" s="62" t="s">
        <v>74</v>
      </c>
      <c r="E113" s="62" t="s">
        <v>46</v>
      </c>
      <c r="F113" s="62" t="s">
        <v>241</v>
      </c>
      <c r="G113" s="62"/>
      <c r="H113" s="107">
        <f t="shared" si="4"/>
        <v>22826.799999999996</v>
      </c>
      <c r="I113" s="107">
        <f t="shared" si="4"/>
        <v>22088.6</v>
      </c>
      <c r="J113" s="107">
        <f t="shared" si="2"/>
        <v>96.766081973820263</v>
      </c>
    </row>
    <row r="114" spans="1:10" s="28" customFormat="1" ht="59.25" customHeight="1">
      <c r="A114" s="33"/>
      <c r="B114" s="11" t="s">
        <v>242</v>
      </c>
      <c r="C114" s="31">
        <v>992</v>
      </c>
      <c r="D114" s="62" t="s">
        <v>74</v>
      </c>
      <c r="E114" s="62" t="s">
        <v>46</v>
      </c>
      <c r="F114" s="68" t="s">
        <v>243</v>
      </c>
      <c r="G114" s="62"/>
      <c r="H114" s="107">
        <f>H115+H119+H121</f>
        <v>22826.799999999996</v>
      </c>
      <c r="I114" s="107">
        <f>I115+I119+I121</f>
        <v>22088.6</v>
      </c>
      <c r="J114" s="107">
        <f t="shared" si="2"/>
        <v>96.766081973820263</v>
      </c>
    </row>
    <row r="115" spans="1:10" s="28" customFormat="1" ht="138" customHeight="1">
      <c r="A115" s="33"/>
      <c r="B115" s="35" t="s">
        <v>146</v>
      </c>
      <c r="C115" s="31">
        <v>992</v>
      </c>
      <c r="D115" s="62" t="s">
        <v>74</v>
      </c>
      <c r="E115" s="62" t="s">
        <v>46</v>
      </c>
      <c r="F115" s="68" t="s">
        <v>244</v>
      </c>
      <c r="G115" s="62"/>
      <c r="H115" s="107">
        <f>SUM(H116:H118)</f>
        <v>10236.699999999999</v>
      </c>
      <c r="I115" s="107">
        <f>SUM(I116:I118)</f>
        <v>9594.7999999999993</v>
      </c>
      <c r="J115" s="107">
        <f t="shared" si="2"/>
        <v>93.72942452157433</v>
      </c>
    </row>
    <row r="116" spans="1:10" s="28" customFormat="1" ht="137.25" customHeight="1">
      <c r="A116" s="33"/>
      <c r="B116" s="11" t="s">
        <v>117</v>
      </c>
      <c r="C116" s="31">
        <v>992</v>
      </c>
      <c r="D116" s="62" t="s">
        <v>74</v>
      </c>
      <c r="E116" s="62" t="s">
        <v>46</v>
      </c>
      <c r="F116" s="68" t="s">
        <v>244</v>
      </c>
      <c r="G116" s="62" t="s">
        <v>118</v>
      </c>
      <c r="H116" s="113">
        <v>7698.5</v>
      </c>
      <c r="I116" s="107">
        <v>7072.1</v>
      </c>
      <c r="J116" s="107">
        <f t="shared" si="2"/>
        <v>91.86335000324739</v>
      </c>
    </row>
    <row r="117" spans="1:10" s="28" customFormat="1" ht="63.75" customHeight="1">
      <c r="A117" s="33"/>
      <c r="B117" s="32" t="s">
        <v>119</v>
      </c>
      <c r="C117" s="31">
        <v>992</v>
      </c>
      <c r="D117" s="62" t="s">
        <v>74</v>
      </c>
      <c r="E117" s="62" t="s">
        <v>46</v>
      </c>
      <c r="F117" s="68" t="s">
        <v>244</v>
      </c>
      <c r="G117" s="62" t="s">
        <v>120</v>
      </c>
      <c r="H117" s="107">
        <v>2449.9</v>
      </c>
      <c r="I117" s="107">
        <v>2434.4</v>
      </c>
      <c r="J117" s="107">
        <f t="shared" si="2"/>
        <v>99.367321115147547</v>
      </c>
    </row>
    <row r="118" spans="1:10" s="28" customFormat="1" ht="24.75" customHeight="1">
      <c r="A118" s="33"/>
      <c r="B118" s="32" t="s">
        <v>121</v>
      </c>
      <c r="C118" s="31">
        <v>992</v>
      </c>
      <c r="D118" s="62" t="s">
        <v>74</v>
      </c>
      <c r="E118" s="62" t="s">
        <v>46</v>
      </c>
      <c r="F118" s="68" t="s">
        <v>244</v>
      </c>
      <c r="G118" s="62" t="s">
        <v>122</v>
      </c>
      <c r="H118" s="107">
        <v>88.3</v>
      </c>
      <c r="I118" s="107">
        <f t="shared" si="3"/>
        <v>88.3</v>
      </c>
      <c r="J118" s="107">
        <f t="shared" si="2"/>
        <v>100</v>
      </c>
    </row>
    <row r="119" spans="1:10" s="28" customFormat="1" ht="43.5" customHeight="1">
      <c r="A119" s="33"/>
      <c r="B119" s="32" t="s">
        <v>245</v>
      </c>
      <c r="C119" s="31">
        <v>992</v>
      </c>
      <c r="D119" s="62" t="s">
        <v>74</v>
      </c>
      <c r="E119" s="62" t="s">
        <v>46</v>
      </c>
      <c r="F119" s="68" t="s">
        <v>246</v>
      </c>
      <c r="G119" s="62"/>
      <c r="H119" s="107">
        <v>294.8</v>
      </c>
      <c r="I119" s="107">
        <v>234.8</v>
      </c>
      <c r="J119" s="107">
        <f t="shared" si="2"/>
        <v>79.6472184531886</v>
      </c>
    </row>
    <row r="120" spans="1:10" s="30" customFormat="1" ht="62.25" customHeight="1">
      <c r="A120" s="33"/>
      <c r="B120" s="32" t="s">
        <v>119</v>
      </c>
      <c r="C120" s="31">
        <v>992</v>
      </c>
      <c r="D120" s="62" t="s">
        <v>74</v>
      </c>
      <c r="E120" s="62" t="s">
        <v>46</v>
      </c>
      <c r="F120" s="68" t="s">
        <v>246</v>
      </c>
      <c r="G120" s="62" t="s">
        <v>120</v>
      </c>
      <c r="H120" s="107">
        <v>294.8</v>
      </c>
      <c r="I120" s="107">
        <v>234.8</v>
      </c>
      <c r="J120" s="107">
        <f t="shared" si="2"/>
        <v>79.6472184531886</v>
      </c>
    </row>
    <row r="121" spans="1:10" s="28" customFormat="1" ht="104.25" customHeight="1">
      <c r="A121" s="33"/>
      <c r="B121" s="32" t="s">
        <v>247</v>
      </c>
      <c r="C121" s="31">
        <v>992</v>
      </c>
      <c r="D121" s="62" t="s">
        <v>74</v>
      </c>
      <c r="E121" s="62" t="s">
        <v>46</v>
      </c>
      <c r="F121" s="68" t="s">
        <v>248</v>
      </c>
      <c r="G121" s="62"/>
      <c r="H121" s="107">
        <v>12295.3</v>
      </c>
      <c r="I121" s="107">
        <v>12259</v>
      </c>
      <c r="J121" s="107">
        <f t="shared" si="2"/>
        <v>99.704765235496495</v>
      </c>
    </row>
    <row r="122" spans="1:10" s="28" customFormat="1" ht="137.25" customHeight="1">
      <c r="A122" s="33"/>
      <c r="B122" s="11" t="s">
        <v>117</v>
      </c>
      <c r="C122" s="31">
        <v>992</v>
      </c>
      <c r="D122" s="62" t="s">
        <v>74</v>
      </c>
      <c r="E122" s="62" t="s">
        <v>46</v>
      </c>
      <c r="F122" s="68" t="s">
        <v>248</v>
      </c>
      <c r="G122" s="62" t="s">
        <v>118</v>
      </c>
      <c r="H122" s="107">
        <v>12295.3</v>
      </c>
      <c r="I122" s="107">
        <v>12259</v>
      </c>
      <c r="J122" s="107">
        <f t="shared" si="2"/>
        <v>99.704765235496495</v>
      </c>
    </row>
    <row r="123" spans="1:10" s="28" customFormat="1" ht="24" customHeight="1">
      <c r="A123" s="33" t="s">
        <v>148</v>
      </c>
      <c r="B123" s="34" t="s">
        <v>76</v>
      </c>
      <c r="C123" s="29">
        <v>992</v>
      </c>
      <c r="D123" s="65" t="s">
        <v>77</v>
      </c>
      <c r="E123" s="65" t="s">
        <v>47</v>
      </c>
      <c r="F123" s="65"/>
      <c r="G123" s="65"/>
      <c r="H123" s="106">
        <f>H124+H129</f>
        <v>170</v>
      </c>
      <c r="I123" s="106">
        <f t="shared" si="3"/>
        <v>170</v>
      </c>
      <c r="J123" s="106">
        <f t="shared" si="2"/>
        <v>100</v>
      </c>
    </row>
    <row r="124" spans="1:10" s="28" customFormat="1" ht="24" customHeight="1">
      <c r="A124" s="21"/>
      <c r="B124" s="11" t="s">
        <v>78</v>
      </c>
      <c r="C124" s="29">
        <v>992</v>
      </c>
      <c r="D124" s="65" t="s">
        <v>77</v>
      </c>
      <c r="E124" s="65" t="s">
        <v>46</v>
      </c>
      <c r="F124" s="62"/>
      <c r="G124" s="62"/>
      <c r="H124" s="106">
        <v>120</v>
      </c>
      <c r="I124" s="106">
        <f t="shared" si="3"/>
        <v>120</v>
      </c>
      <c r="J124" s="106">
        <f t="shared" si="2"/>
        <v>100</v>
      </c>
    </row>
    <row r="125" spans="1:10" s="28" customFormat="1" ht="80.25" customHeight="1">
      <c r="A125" s="21"/>
      <c r="B125" s="31" t="s">
        <v>125</v>
      </c>
      <c r="C125" s="31">
        <v>992</v>
      </c>
      <c r="D125" s="64" t="s">
        <v>77</v>
      </c>
      <c r="E125" s="64" t="s">
        <v>46</v>
      </c>
      <c r="F125" s="68" t="s">
        <v>208</v>
      </c>
      <c r="G125" s="62"/>
      <c r="H125" s="107">
        <v>120</v>
      </c>
      <c r="I125" s="107">
        <f t="shared" si="3"/>
        <v>120</v>
      </c>
      <c r="J125" s="107">
        <f t="shared" si="2"/>
        <v>100</v>
      </c>
    </row>
    <row r="126" spans="1:10" s="30" customFormat="1" ht="61.5" customHeight="1">
      <c r="A126" s="21"/>
      <c r="B126" s="11" t="s">
        <v>149</v>
      </c>
      <c r="C126" s="31">
        <v>992</v>
      </c>
      <c r="D126" s="62" t="s">
        <v>77</v>
      </c>
      <c r="E126" s="62" t="s">
        <v>46</v>
      </c>
      <c r="F126" s="68" t="s">
        <v>249</v>
      </c>
      <c r="G126" s="62"/>
      <c r="H126" s="107">
        <v>120</v>
      </c>
      <c r="I126" s="107">
        <f t="shared" si="3"/>
        <v>120</v>
      </c>
      <c r="J126" s="107">
        <f t="shared" si="2"/>
        <v>100</v>
      </c>
    </row>
    <row r="127" spans="1:10" s="30" customFormat="1" ht="64.5" customHeight="1">
      <c r="A127" s="21"/>
      <c r="B127" s="35" t="s">
        <v>250</v>
      </c>
      <c r="C127" s="31">
        <v>992</v>
      </c>
      <c r="D127" s="62" t="s">
        <v>77</v>
      </c>
      <c r="E127" s="62" t="s">
        <v>46</v>
      </c>
      <c r="F127" s="68" t="s">
        <v>251</v>
      </c>
      <c r="G127" s="62"/>
      <c r="H127" s="107">
        <v>120</v>
      </c>
      <c r="I127" s="107">
        <f t="shared" si="3"/>
        <v>120</v>
      </c>
      <c r="J127" s="107">
        <f t="shared" si="2"/>
        <v>100</v>
      </c>
    </row>
    <row r="128" spans="1:10" s="30" customFormat="1" ht="44.25" customHeight="1">
      <c r="A128" s="21"/>
      <c r="B128" s="32" t="s">
        <v>150</v>
      </c>
      <c r="C128" s="31">
        <v>992</v>
      </c>
      <c r="D128" s="62" t="s">
        <v>77</v>
      </c>
      <c r="E128" s="62" t="s">
        <v>46</v>
      </c>
      <c r="F128" s="68" t="s">
        <v>251</v>
      </c>
      <c r="G128" s="62" t="s">
        <v>151</v>
      </c>
      <c r="H128" s="107">
        <v>120</v>
      </c>
      <c r="I128" s="107">
        <f t="shared" si="3"/>
        <v>120</v>
      </c>
      <c r="J128" s="107">
        <f t="shared" si="2"/>
        <v>100</v>
      </c>
    </row>
    <row r="129" spans="1:10" s="30" customFormat="1" ht="40.5" customHeight="1">
      <c r="A129" s="21"/>
      <c r="B129" s="11" t="s">
        <v>79</v>
      </c>
      <c r="C129" s="29">
        <v>992</v>
      </c>
      <c r="D129" s="65" t="s">
        <v>77</v>
      </c>
      <c r="E129" s="65" t="s">
        <v>49</v>
      </c>
      <c r="F129" s="65"/>
      <c r="G129" s="65"/>
      <c r="H129" s="106">
        <v>50</v>
      </c>
      <c r="I129" s="106">
        <f t="shared" si="3"/>
        <v>50</v>
      </c>
      <c r="J129" s="106">
        <f t="shared" si="2"/>
        <v>100</v>
      </c>
    </row>
    <row r="130" spans="1:10" s="30" customFormat="1" ht="78" customHeight="1">
      <c r="A130" s="21"/>
      <c r="B130" s="31" t="s">
        <v>125</v>
      </c>
      <c r="C130" s="31">
        <v>992</v>
      </c>
      <c r="D130" s="64" t="s">
        <v>77</v>
      </c>
      <c r="E130" s="64" t="s">
        <v>49</v>
      </c>
      <c r="F130" s="68" t="s">
        <v>208</v>
      </c>
      <c r="G130" s="62"/>
      <c r="H130" s="107">
        <v>50</v>
      </c>
      <c r="I130" s="107">
        <f t="shared" si="3"/>
        <v>50</v>
      </c>
      <c r="J130" s="107">
        <f t="shared" si="2"/>
        <v>100</v>
      </c>
    </row>
    <row r="131" spans="1:10" s="30" customFormat="1" ht="63.75" customHeight="1">
      <c r="A131" s="21"/>
      <c r="B131" s="11" t="s">
        <v>126</v>
      </c>
      <c r="C131" s="31">
        <v>992</v>
      </c>
      <c r="D131" s="62" t="s">
        <v>77</v>
      </c>
      <c r="E131" s="62" t="s">
        <v>49</v>
      </c>
      <c r="F131" s="68" t="s">
        <v>209</v>
      </c>
      <c r="G131" s="62"/>
      <c r="H131" s="107">
        <v>50</v>
      </c>
      <c r="I131" s="107">
        <f t="shared" si="3"/>
        <v>50</v>
      </c>
      <c r="J131" s="107">
        <f t="shared" si="2"/>
        <v>100</v>
      </c>
    </row>
    <row r="132" spans="1:10" s="30" customFormat="1" ht="65.25" customHeight="1">
      <c r="A132" s="21"/>
      <c r="B132" s="11" t="s">
        <v>127</v>
      </c>
      <c r="C132" s="31">
        <v>992</v>
      </c>
      <c r="D132" s="62" t="s">
        <v>77</v>
      </c>
      <c r="E132" s="62" t="s">
        <v>49</v>
      </c>
      <c r="F132" s="68" t="s">
        <v>210</v>
      </c>
      <c r="G132" s="62"/>
      <c r="H132" s="107">
        <v>50</v>
      </c>
      <c r="I132" s="107">
        <f t="shared" si="3"/>
        <v>50</v>
      </c>
      <c r="J132" s="107">
        <f t="shared" si="2"/>
        <v>100</v>
      </c>
    </row>
    <row r="133" spans="1:10" s="30" customFormat="1" ht="64.5" customHeight="1">
      <c r="A133" s="21"/>
      <c r="B133" s="32" t="s">
        <v>119</v>
      </c>
      <c r="C133" s="31">
        <v>992</v>
      </c>
      <c r="D133" s="62" t="s">
        <v>77</v>
      </c>
      <c r="E133" s="62" t="s">
        <v>49</v>
      </c>
      <c r="F133" s="68" t="s">
        <v>210</v>
      </c>
      <c r="G133" s="62" t="s">
        <v>120</v>
      </c>
      <c r="H133" s="107">
        <v>50</v>
      </c>
      <c r="I133" s="107">
        <f t="shared" si="3"/>
        <v>50</v>
      </c>
      <c r="J133" s="107">
        <f t="shared" si="2"/>
        <v>100</v>
      </c>
    </row>
    <row r="134" spans="1:10" s="30" customFormat="1" ht="23.25" customHeight="1">
      <c r="A134" s="33" t="s">
        <v>152</v>
      </c>
      <c r="B134" s="34" t="s">
        <v>80</v>
      </c>
      <c r="C134" s="29">
        <v>992</v>
      </c>
      <c r="D134" s="65" t="s">
        <v>81</v>
      </c>
      <c r="E134" s="65" t="s">
        <v>47</v>
      </c>
      <c r="F134" s="65"/>
      <c r="G134" s="65"/>
      <c r="H134" s="106">
        <v>156.5</v>
      </c>
      <c r="I134" s="106">
        <f t="shared" si="3"/>
        <v>156.5</v>
      </c>
      <c r="J134" s="106">
        <f t="shared" si="2"/>
        <v>100</v>
      </c>
    </row>
    <row r="135" spans="1:10" s="30" customFormat="1" ht="24" customHeight="1">
      <c r="A135" s="21"/>
      <c r="B135" s="11" t="s">
        <v>82</v>
      </c>
      <c r="C135" s="29">
        <v>992</v>
      </c>
      <c r="D135" s="65" t="s">
        <v>81</v>
      </c>
      <c r="E135" s="65" t="s">
        <v>46</v>
      </c>
      <c r="F135" s="65"/>
      <c r="G135" s="65"/>
      <c r="H135" s="106">
        <v>156.5</v>
      </c>
      <c r="I135" s="106">
        <f t="shared" si="3"/>
        <v>156.5</v>
      </c>
      <c r="J135" s="106">
        <f t="shared" ref="J135:J151" si="5">I135*100/H135</f>
        <v>100</v>
      </c>
    </row>
    <row r="136" spans="1:10" s="30" customFormat="1" ht="78" customHeight="1">
      <c r="A136" s="21"/>
      <c r="B136" s="11" t="s">
        <v>153</v>
      </c>
      <c r="C136" s="31">
        <v>992</v>
      </c>
      <c r="D136" s="62" t="s">
        <v>81</v>
      </c>
      <c r="E136" s="62" t="s">
        <v>46</v>
      </c>
      <c r="F136" s="68" t="s">
        <v>252</v>
      </c>
      <c r="G136" s="62"/>
      <c r="H136" s="107">
        <v>156.5</v>
      </c>
      <c r="I136" s="107">
        <f t="shared" ref="I136:I151" si="6">H136</f>
        <v>156.5</v>
      </c>
      <c r="J136" s="107">
        <f t="shared" si="5"/>
        <v>100</v>
      </c>
    </row>
    <row r="137" spans="1:10" s="30" customFormat="1" ht="40.5" customHeight="1">
      <c r="A137" s="21"/>
      <c r="B137" s="11" t="s">
        <v>123</v>
      </c>
      <c r="C137" s="31">
        <v>992</v>
      </c>
      <c r="D137" s="62" t="s">
        <v>81</v>
      </c>
      <c r="E137" s="62" t="s">
        <v>46</v>
      </c>
      <c r="F137" s="68" t="s">
        <v>253</v>
      </c>
      <c r="G137" s="62"/>
      <c r="H137" s="107">
        <v>156.5</v>
      </c>
      <c r="I137" s="107">
        <f t="shared" si="6"/>
        <v>156.5</v>
      </c>
      <c r="J137" s="107">
        <f t="shared" si="5"/>
        <v>100</v>
      </c>
    </row>
    <row r="138" spans="1:10" s="30" customFormat="1" ht="41.25" customHeight="1">
      <c r="A138" s="21"/>
      <c r="B138" s="11" t="s">
        <v>254</v>
      </c>
      <c r="C138" s="31">
        <v>992</v>
      </c>
      <c r="D138" s="62" t="s">
        <v>81</v>
      </c>
      <c r="E138" s="62" t="s">
        <v>46</v>
      </c>
      <c r="F138" s="68" t="s">
        <v>255</v>
      </c>
      <c r="G138" s="62"/>
      <c r="H138" s="107">
        <v>156.5</v>
      </c>
      <c r="I138" s="107">
        <f t="shared" si="6"/>
        <v>156.5</v>
      </c>
      <c r="J138" s="107">
        <f t="shared" si="5"/>
        <v>100</v>
      </c>
    </row>
    <row r="139" spans="1:10" s="30" customFormat="1" ht="63.75" customHeight="1">
      <c r="A139" s="21"/>
      <c r="B139" s="32" t="s">
        <v>119</v>
      </c>
      <c r="C139" s="31">
        <v>992</v>
      </c>
      <c r="D139" s="62" t="s">
        <v>81</v>
      </c>
      <c r="E139" s="62" t="s">
        <v>46</v>
      </c>
      <c r="F139" s="68" t="s">
        <v>255</v>
      </c>
      <c r="G139" s="62" t="s">
        <v>120</v>
      </c>
      <c r="H139" s="107">
        <v>156.5</v>
      </c>
      <c r="I139" s="107">
        <f t="shared" si="6"/>
        <v>156.5</v>
      </c>
      <c r="J139" s="107">
        <f t="shared" si="5"/>
        <v>100</v>
      </c>
    </row>
    <row r="140" spans="1:10" s="30" customFormat="1" ht="25.5" customHeight="1">
      <c r="A140" s="33" t="s">
        <v>154</v>
      </c>
      <c r="B140" s="34" t="s">
        <v>83</v>
      </c>
      <c r="C140" s="29">
        <v>992</v>
      </c>
      <c r="D140" s="65" t="s">
        <v>68</v>
      </c>
      <c r="E140" s="65" t="s">
        <v>47</v>
      </c>
      <c r="F140" s="65"/>
      <c r="G140" s="65"/>
      <c r="H140" s="106">
        <v>104.2</v>
      </c>
      <c r="I140" s="106">
        <f t="shared" si="6"/>
        <v>104.2</v>
      </c>
      <c r="J140" s="106">
        <f t="shared" si="5"/>
        <v>100</v>
      </c>
    </row>
    <row r="141" spans="1:10" s="30" customFormat="1" ht="41.25" customHeight="1">
      <c r="A141" s="21"/>
      <c r="B141" s="11" t="s">
        <v>155</v>
      </c>
      <c r="C141" s="29">
        <v>992</v>
      </c>
      <c r="D141" s="65" t="s">
        <v>68</v>
      </c>
      <c r="E141" s="65" t="s">
        <v>52</v>
      </c>
      <c r="F141" s="65"/>
      <c r="G141" s="65"/>
      <c r="H141" s="106">
        <v>104.2</v>
      </c>
      <c r="I141" s="106">
        <f t="shared" si="6"/>
        <v>104.2</v>
      </c>
      <c r="J141" s="106">
        <f t="shared" si="5"/>
        <v>100</v>
      </c>
    </row>
    <row r="142" spans="1:10" s="30" customFormat="1" ht="96.75" customHeight="1">
      <c r="A142" s="21"/>
      <c r="B142" s="11" t="s">
        <v>156</v>
      </c>
      <c r="C142" s="31">
        <v>992</v>
      </c>
      <c r="D142" s="62" t="s">
        <v>68</v>
      </c>
      <c r="E142" s="62" t="s">
        <v>52</v>
      </c>
      <c r="F142" s="68" t="s">
        <v>256</v>
      </c>
      <c r="G142" s="62"/>
      <c r="H142" s="107">
        <v>104.2</v>
      </c>
      <c r="I142" s="107">
        <f t="shared" si="6"/>
        <v>104.2</v>
      </c>
      <c r="J142" s="107">
        <f t="shared" si="5"/>
        <v>100</v>
      </c>
    </row>
    <row r="143" spans="1:10" s="30" customFormat="1" ht="45.75" customHeight="1">
      <c r="A143" s="21"/>
      <c r="B143" s="11" t="s">
        <v>123</v>
      </c>
      <c r="C143" s="31">
        <v>992</v>
      </c>
      <c r="D143" s="62" t="s">
        <v>68</v>
      </c>
      <c r="E143" s="62" t="s">
        <v>52</v>
      </c>
      <c r="F143" s="68" t="s">
        <v>257</v>
      </c>
      <c r="G143" s="62"/>
      <c r="H143" s="107">
        <v>104.2</v>
      </c>
      <c r="I143" s="107">
        <f t="shared" si="6"/>
        <v>104.2</v>
      </c>
      <c r="J143" s="107">
        <f t="shared" si="5"/>
        <v>100</v>
      </c>
    </row>
    <row r="144" spans="1:10" s="30" customFormat="1" ht="42" customHeight="1">
      <c r="A144" s="21"/>
      <c r="B144" s="11" t="s">
        <v>157</v>
      </c>
      <c r="C144" s="31">
        <v>992</v>
      </c>
      <c r="D144" s="62" t="s">
        <v>68</v>
      </c>
      <c r="E144" s="62" t="s">
        <v>52</v>
      </c>
      <c r="F144" s="68" t="s">
        <v>258</v>
      </c>
      <c r="G144" s="62"/>
      <c r="H144" s="107">
        <v>104.2</v>
      </c>
      <c r="I144" s="107">
        <f t="shared" si="6"/>
        <v>104.2</v>
      </c>
      <c r="J144" s="107">
        <f t="shared" si="5"/>
        <v>100</v>
      </c>
    </row>
    <row r="145" spans="1:10" s="30" customFormat="1" ht="63" customHeight="1">
      <c r="A145" s="21"/>
      <c r="B145" s="32" t="s">
        <v>119</v>
      </c>
      <c r="C145" s="31">
        <v>992</v>
      </c>
      <c r="D145" s="62" t="s">
        <v>68</v>
      </c>
      <c r="E145" s="62" t="s">
        <v>52</v>
      </c>
      <c r="F145" s="68" t="s">
        <v>258</v>
      </c>
      <c r="G145" s="62" t="s">
        <v>120</v>
      </c>
      <c r="H145" s="107">
        <v>104.2</v>
      </c>
      <c r="I145" s="107">
        <f t="shared" si="6"/>
        <v>104.2</v>
      </c>
      <c r="J145" s="107">
        <f t="shared" si="5"/>
        <v>100</v>
      </c>
    </row>
    <row r="146" spans="1:10" s="30" customFormat="1" ht="26.25" customHeight="1">
      <c r="A146" s="33">
        <v>11</v>
      </c>
      <c r="B146" s="63" t="s">
        <v>158</v>
      </c>
      <c r="C146" s="29">
        <v>992</v>
      </c>
      <c r="D146" s="65" t="s">
        <v>58</v>
      </c>
      <c r="E146" s="65" t="s">
        <v>47</v>
      </c>
      <c r="F146" s="67"/>
      <c r="G146" s="65"/>
      <c r="H146" s="106">
        <v>96.6</v>
      </c>
      <c r="I146" s="106">
        <f t="shared" si="6"/>
        <v>96.6</v>
      </c>
      <c r="J146" s="106">
        <f t="shared" si="5"/>
        <v>100</v>
      </c>
    </row>
    <row r="147" spans="1:10" s="30" customFormat="1" ht="39.75" customHeight="1">
      <c r="A147" s="21"/>
      <c r="B147" s="32" t="s">
        <v>159</v>
      </c>
      <c r="C147" s="29">
        <v>992</v>
      </c>
      <c r="D147" s="65" t="s">
        <v>58</v>
      </c>
      <c r="E147" s="65" t="s">
        <v>46</v>
      </c>
      <c r="F147" s="67"/>
      <c r="G147" s="65"/>
      <c r="H147" s="106">
        <v>96.6</v>
      </c>
      <c r="I147" s="106">
        <f t="shared" si="6"/>
        <v>96.6</v>
      </c>
      <c r="J147" s="106">
        <f t="shared" si="5"/>
        <v>100</v>
      </c>
    </row>
    <row r="148" spans="1:10" s="30" customFormat="1" ht="46.5" customHeight="1">
      <c r="A148" s="21"/>
      <c r="B148" s="32" t="s">
        <v>159</v>
      </c>
      <c r="C148" s="31">
        <v>992</v>
      </c>
      <c r="D148" s="62" t="s">
        <v>58</v>
      </c>
      <c r="E148" s="62" t="s">
        <v>46</v>
      </c>
      <c r="F148" s="68" t="s">
        <v>259</v>
      </c>
      <c r="G148" s="62"/>
      <c r="H148" s="107">
        <v>96.6</v>
      </c>
      <c r="I148" s="107">
        <f t="shared" si="6"/>
        <v>96.6</v>
      </c>
      <c r="J148" s="107">
        <f t="shared" si="5"/>
        <v>100</v>
      </c>
    </row>
    <row r="149" spans="1:10" s="30" customFormat="1" ht="59.25" customHeight="1">
      <c r="A149" s="21"/>
      <c r="B149" s="32" t="s">
        <v>160</v>
      </c>
      <c r="C149" s="31">
        <v>992</v>
      </c>
      <c r="D149" s="62" t="s">
        <v>58</v>
      </c>
      <c r="E149" s="62" t="s">
        <v>46</v>
      </c>
      <c r="F149" s="68" t="s">
        <v>260</v>
      </c>
      <c r="G149" s="62"/>
      <c r="H149" s="107">
        <v>96.6</v>
      </c>
      <c r="I149" s="107">
        <f t="shared" si="6"/>
        <v>96.6</v>
      </c>
      <c r="J149" s="107">
        <f t="shared" si="5"/>
        <v>100</v>
      </c>
    </row>
    <row r="150" spans="1:10" s="30" customFormat="1" ht="43.5" customHeight="1">
      <c r="A150" s="21"/>
      <c r="B150" s="69" t="s">
        <v>161</v>
      </c>
      <c r="C150" s="31">
        <v>992</v>
      </c>
      <c r="D150" s="62" t="s">
        <v>58</v>
      </c>
      <c r="E150" s="62" t="s">
        <v>46</v>
      </c>
      <c r="F150" s="68" t="s">
        <v>261</v>
      </c>
      <c r="G150" s="62"/>
      <c r="H150" s="107">
        <v>96.6</v>
      </c>
      <c r="I150" s="107">
        <f t="shared" si="6"/>
        <v>96.6</v>
      </c>
      <c r="J150" s="107">
        <f t="shared" si="5"/>
        <v>100</v>
      </c>
    </row>
    <row r="151" spans="1:10" s="30" customFormat="1" ht="45" customHeight="1">
      <c r="A151" s="21"/>
      <c r="B151" s="69" t="s">
        <v>162</v>
      </c>
      <c r="C151" s="31">
        <v>992</v>
      </c>
      <c r="D151" s="62" t="s">
        <v>58</v>
      </c>
      <c r="E151" s="62" t="s">
        <v>46</v>
      </c>
      <c r="F151" s="68" t="s">
        <v>261</v>
      </c>
      <c r="G151" s="62" t="s">
        <v>163</v>
      </c>
      <c r="H151" s="107">
        <v>96.6</v>
      </c>
      <c r="I151" s="107">
        <f t="shared" si="6"/>
        <v>96.6</v>
      </c>
      <c r="J151" s="107">
        <f t="shared" si="5"/>
        <v>100</v>
      </c>
    </row>
    <row r="152" spans="1:10">
      <c r="A152" s="80"/>
      <c r="B152" s="81"/>
      <c r="C152" s="80"/>
      <c r="D152" s="80"/>
      <c r="E152" s="80"/>
      <c r="F152" s="80"/>
      <c r="G152" s="80"/>
      <c r="H152" s="80"/>
    </row>
    <row r="153" spans="1:10">
      <c r="A153" s="12"/>
      <c r="B153" s="82" t="s">
        <v>262</v>
      </c>
      <c r="C153" s="83"/>
      <c r="D153" s="83"/>
      <c r="E153" s="83"/>
      <c r="F153" s="83"/>
      <c r="G153" s="16"/>
      <c r="H153" s="17"/>
    </row>
    <row r="154" spans="1:10">
      <c r="A154" s="12"/>
      <c r="B154" s="84" t="s">
        <v>263</v>
      </c>
      <c r="C154" s="85"/>
      <c r="D154" s="86"/>
      <c r="E154" s="16"/>
      <c r="F154" s="12"/>
      <c r="G154" s="87"/>
      <c r="H154" s="87"/>
    </row>
    <row r="155" spans="1:10">
      <c r="A155" s="88"/>
      <c r="B155" s="2" t="s">
        <v>264</v>
      </c>
      <c r="I155" s="1" t="s">
        <v>265</v>
      </c>
    </row>
  </sheetData>
  <autoFilter ref="A6:J15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1">
    <mergeCell ref="J8:J9"/>
    <mergeCell ref="A6:J6"/>
    <mergeCell ref="H8:H9"/>
    <mergeCell ref="I8:I9"/>
    <mergeCell ref="G8:G9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topLeftCell="A11" workbookViewId="0">
      <selection activeCell="E19" sqref="E19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14.5703125" customWidth="1"/>
    <col min="7" max="7" width="14.85546875" customWidth="1"/>
  </cols>
  <sheetData>
    <row r="1" spans="1:8" ht="18.75">
      <c r="A1" s="41"/>
      <c r="B1" s="41"/>
      <c r="C1" s="50"/>
      <c r="D1" s="2" t="s">
        <v>266</v>
      </c>
      <c r="E1" s="2"/>
      <c r="F1" s="2"/>
      <c r="G1" s="2"/>
    </row>
    <row r="2" spans="1:8" ht="18.75">
      <c r="A2" s="41"/>
      <c r="B2" s="41"/>
      <c r="C2" s="42"/>
      <c r="D2" s="2" t="s">
        <v>5</v>
      </c>
      <c r="E2" s="2"/>
      <c r="F2" s="2"/>
      <c r="G2" s="2"/>
    </row>
    <row r="3" spans="1:8" ht="18.75">
      <c r="A3" s="41"/>
      <c r="B3" s="41"/>
      <c r="C3" s="42"/>
      <c r="D3" s="2" t="s">
        <v>6</v>
      </c>
      <c r="E3" s="2"/>
      <c r="F3" s="2"/>
      <c r="G3" s="2"/>
    </row>
    <row r="4" spans="1:8" ht="18.75">
      <c r="A4" s="41"/>
      <c r="B4" s="41"/>
      <c r="C4" s="42"/>
      <c r="D4" s="2" t="s">
        <v>7</v>
      </c>
      <c r="E4" s="2"/>
      <c r="F4" s="2"/>
      <c r="G4" s="2"/>
    </row>
    <row r="5" spans="1:8" ht="15.75">
      <c r="A5" s="41"/>
      <c r="B5" s="41"/>
      <c r="C5" s="42"/>
      <c r="D5" s="42"/>
      <c r="E5" s="42"/>
    </row>
    <row r="6" spans="1:8" ht="15.75">
      <c r="A6" s="41"/>
      <c r="B6" s="41"/>
      <c r="C6" s="50"/>
      <c r="D6" s="50"/>
      <c r="E6" s="50"/>
    </row>
    <row r="7" spans="1:8" ht="43.5" customHeight="1">
      <c r="A7" s="127" t="s">
        <v>310</v>
      </c>
      <c r="B7" s="127"/>
      <c r="C7" s="127"/>
      <c r="D7" s="127"/>
      <c r="E7" s="127"/>
      <c r="F7" s="127"/>
      <c r="G7" s="127"/>
      <c r="H7" s="6"/>
    </row>
    <row r="8" spans="1:8" ht="24" customHeight="1">
      <c r="A8" s="52"/>
      <c r="B8" s="52"/>
      <c r="C8" s="52"/>
      <c r="D8" s="52"/>
      <c r="E8" s="52"/>
      <c r="F8" s="128" t="s">
        <v>88</v>
      </c>
      <c r="G8" s="128"/>
      <c r="H8" s="6"/>
    </row>
    <row r="9" spans="1:8" ht="12.75" customHeight="1">
      <c r="A9" s="126" t="s">
        <v>87</v>
      </c>
      <c r="B9" s="122" t="s">
        <v>15</v>
      </c>
      <c r="C9" s="126" t="s">
        <v>38</v>
      </c>
      <c r="D9" s="126" t="s">
        <v>39</v>
      </c>
      <c r="E9" s="121" t="s">
        <v>312</v>
      </c>
      <c r="F9" s="118" t="s">
        <v>274</v>
      </c>
      <c r="G9" s="126" t="s">
        <v>8</v>
      </c>
    </row>
    <row r="10" spans="1:8" ht="177.75" customHeight="1">
      <c r="A10" s="126"/>
      <c r="B10" s="122"/>
      <c r="C10" s="126"/>
      <c r="D10" s="126"/>
      <c r="E10" s="121"/>
      <c r="F10" s="119"/>
      <c r="G10" s="126"/>
    </row>
    <row r="11" spans="1:8" ht="20.25" customHeight="1">
      <c r="A11" s="26">
        <v>1</v>
      </c>
      <c r="B11" s="51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</row>
    <row r="12" spans="1:8" ht="18.75">
      <c r="A12" s="43"/>
      <c r="B12" s="44" t="s">
        <v>90</v>
      </c>
      <c r="C12" s="44"/>
      <c r="D12" s="44"/>
      <c r="E12" s="108">
        <f>E14+E19+E21+E23+E26+E29+E31+E33+E36+E38+E40</f>
        <v>47752.799999999996</v>
      </c>
      <c r="F12" s="108">
        <f>F14+F19+F21+F23+F26+F29+F31+F33+F36+F38+F40</f>
        <v>46693.499999999993</v>
      </c>
      <c r="G12" s="99">
        <f>F12*100/E12</f>
        <v>97.781700758908372</v>
      </c>
    </row>
    <row r="13" spans="1:8" ht="18.75">
      <c r="A13" s="43"/>
      <c r="B13" s="43" t="s">
        <v>91</v>
      </c>
      <c r="C13" s="43"/>
      <c r="D13" s="43"/>
      <c r="E13" s="110"/>
      <c r="F13" s="100"/>
      <c r="G13" s="97"/>
    </row>
    <row r="14" spans="1:8" ht="18.75">
      <c r="A14" s="45">
        <v>1</v>
      </c>
      <c r="B14" s="44" t="s">
        <v>45</v>
      </c>
      <c r="C14" s="46" t="s">
        <v>46</v>
      </c>
      <c r="D14" s="46" t="s">
        <v>47</v>
      </c>
      <c r="E14" s="108">
        <f>SUM(E15:E18)</f>
        <v>8766.7999999999993</v>
      </c>
      <c r="F14" s="108">
        <f>SUM(F15:F18)</f>
        <v>8595.7999999999993</v>
      </c>
      <c r="G14" s="99">
        <f t="shared" ref="G14:G41" si="0">F14*100/E14</f>
        <v>98.049459323812556</v>
      </c>
    </row>
    <row r="15" spans="1:8" ht="37.5">
      <c r="A15" s="70"/>
      <c r="B15" s="71" t="s">
        <v>92</v>
      </c>
      <c r="C15" s="72" t="s">
        <v>46</v>
      </c>
      <c r="D15" s="72" t="s">
        <v>52</v>
      </c>
      <c r="E15" s="109">
        <v>766.2</v>
      </c>
      <c r="F15" s="101">
        <v>765</v>
      </c>
      <c r="G15" s="97">
        <f t="shared" si="0"/>
        <v>99.843382928739231</v>
      </c>
    </row>
    <row r="16" spans="1:8" ht="75">
      <c r="A16" s="70"/>
      <c r="B16" s="43" t="s">
        <v>93</v>
      </c>
      <c r="C16" s="48" t="s">
        <v>46</v>
      </c>
      <c r="D16" s="48" t="s">
        <v>54</v>
      </c>
      <c r="E16" s="110">
        <v>6612.5</v>
      </c>
      <c r="F16" s="100">
        <v>6460.2</v>
      </c>
      <c r="G16" s="97">
        <f t="shared" si="0"/>
        <v>97.696786389413987</v>
      </c>
    </row>
    <row r="17" spans="1:7" ht="56.25">
      <c r="A17" s="70"/>
      <c r="B17" s="10" t="s">
        <v>48</v>
      </c>
      <c r="C17" s="72" t="s">
        <v>46</v>
      </c>
      <c r="D17" s="72" t="s">
        <v>49</v>
      </c>
      <c r="E17" s="109">
        <f>'[1]Приложение 8'!H16</f>
        <v>1.9</v>
      </c>
      <c r="F17" s="101">
        <v>1.9</v>
      </c>
      <c r="G17" s="97">
        <f t="shared" si="0"/>
        <v>100</v>
      </c>
    </row>
    <row r="18" spans="1:7" ht="18.75">
      <c r="A18" s="47"/>
      <c r="B18" s="43" t="s">
        <v>57</v>
      </c>
      <c r="C18" s="48" t="s">
        <v>46</v>
      </c>
      <c r="D18" s="48">
        <v>13</v>
      </c>
      <c r="E18" s="110">
        <v>1386.2</v>
      </c>
      <c r="F18" s="100">
        <v>1368.7</v>
      </c>
      <c r="G18" s="97">
        <f t="shared" si="0"/>
        <v>98.737555908238349</v>
      </c>
    </row>
    <row r="19" spans="1:7" ht="18.75">
      <c r="A19" s="45">
        <v>2</v>
      </c>
      <c r="B19" s="44" t="s">
        <v>94</v>
      </c>
      <c r="C19" s="46" t="s">
        <v>52</v>
      </c>
      <c r="D19" s="46" t="s">
        <v>47</v>
      </c>
      <c r="E19" s="108">
        <f>E20</f>
        <v>402.1</v>
      </c>
      <c r="F19" s="108">
        <f>F20</f>
        <v>402.1</v>
      </c>
      <c r="G19" s="99">
        <f t="shared" si="0"/>
        <v>100</v>
      </c>
    </row>
    <row r="20" spans="1:7" ht="21" customHeight="1">
      <c r="A20" s="47"/>
      <c r="B20" s="43" t="s">
        <v>95</v>
      </c>
      <c r="C20" s="48" t="s">
        <v>52</v>
      </c>
      <c r="D20" s="48" t="s">
        <v>61</v>
      </c>
      <c r="E20" s="110">
        <v>402.1</v>
      </c>
      <c r="F20" s="100">
        <v>402.1</v>
      </c>
      <c r="G20" s="97">
        <f t="shared" si="0"/>
        <v>100</v>
      </c>
    </row>
    <row r="21" spans="1:7" ht="38.25" customHeight="1">
      <c r="A21" s="45">
        <v>3</v>
      </c>
      <c r="B21" s="44" t="s">
        <v>63</v>
      </c>
      <c r="C21" s="46" t="s">
        <v>61</v>
      </c>
      <c r="D21" s="46" t="s">
        <v>47</v>
      </c>
      <c r="E21" s="108">
        <f>E22</f>
        <v>55.5</v>
      </c>
      <c r="F21" s="108">
        <f>F22</f>
        <v>55.5</v>
      </c>
      <c r="G21" s="99">
        <f t="shared" si="0"/>
        <v>100</v>
      </c>
    </row>
    <row r="22" spans="1:7" ht="18.75">
      <c r="A22" s="71"/>
      <c r="B22" s="73" t="s">
        <v>202</v>
      </c>
      <c r="C22" s="72" t="s">
        <v>61</v>
      </c>
      <c r="D22" s="72" t="s">
        <v>77</v>
      </c>
      <c r="E22" s="109">
        <v>55.5</v>
      </c>
      <c r="F22" s="101">
        <v>55.5</v>
      </c>
      <c r="G22" s="97">
        <f t="shared" si="0"/>
        <v>100</v>
      </c>
    </row>
    <row r="23" spans="1:7" ht="18.75">
      <c r="A23" s="45">
        <v>4</v>
      </c>
      <c r="B23" s="44" t="s">
        <v>96</v>
      </c>
      <c r="C23" s="46" t="s">
        <v>54</v>
      </c>
      <c r="D23" s="46" t="s">
        <v>47</v>
      </c>
      <c r="E23" s="108">
        <f>SUM(E24:E25)</f>
        <v>9625.6</v>
      </c>
      <c r="F23" s="108">
        <f>SUM(F24:F25)</f>
        <v>9601.4</v>
      </c>
      <c r="G23" s="99">
        <f t="shared" si="0"/>
        <v>99.748587101063819</v>
      </c>
    </row>
    <row r="24" spans="1:7" ht="18.75">
      <c r="A24" s="45"/>
      <c r="B24" s="43" t="s">
        <v>66</v>
      </c>
      <c r="C24" s="48" t="s">
        <v>54</v>
      </c>
      <c r="D24" s="48" t="s">
        <v>64</v>
      </c>
      <c r="E24" s="110">
        <v>9581</v>
      </c>
      <c r="F24" s="100">
        <v>9556.7999999999993</v>
      </c>
      <c r="G24" s="97">
        <f t="shared" si="0"/>
        <v>99.747416762342127</v>
      </c>
    </row>
    <row r="25" spans="1:7" ht="37.5">
      <c r="A25" s="45"/>
      <c r="B25" s="43" t="s">
        <v>97</v>
      </c>
      <c r="C25" s="48" t="s">
        <v>54</v>
      </c>
      <c r="D25" s="48" t="s">
        <v>68</v>
      </c>
      <c r="E25" s="110">
        <v>44.6</v>
      </c>
      <c r="F25" s="100">
        <v>44.6</v>
      </c>
      <c r="G25" s="97">
        <f t="shared" si="0"/>
        <v>100</v>
      </c>
    </row>
    <row r="26" spans="1:7" ht="20.25" customHeight="1">
      <c r="A26" s="45">
        <v>5</v>
      </c>
      <c r="B26" s="44" t="s">
        <v>69</v>
      </c>
      <c r="C26" s="46" t="s">
        <v>70</v>
      </c>
      <c r="D26" s="46" t="s">
        <v>47</v>
      </c>
      <c r="E26" s="108">
        <f>SUM(E27:E28)</f>
        <v>5538.7000000000007</v>
      </c>
      <c r="F26" s="108">
        <f>SUM(F27:F28)</f>
        <v>5412.9</v>
      </c>
      <c r="G26" s="99">
        <f t="shared" si="0"/>
        <v>97.728708902811121</v>
      </c>
    </row>
    <row r="27" spans="1:7" ht="18.75">
      <c r="A27" s="47"/>
      <c r="B27" s="43" t="s">
        <v>71</v>
      </c>
      <c r="C27" s="48" t="s">
        <v>70</v>
      </c>
      <c r="D27" s="48" t="s">
        <v>52</v>
      </c>
      <c r="E27" s="110">
        <v>3141.3</v>
      </c>
      <c r="F27" s="100">
        <v>3052.9</v>
      </c>
      <c r="G27" s="97">
        <f t="shared" si="0"/>
        <v>97.185878457963256</v>
      </c>
    </row>
    <row r="28" spans="1:7" ht="18.75">
      <c r="A28" s="47"/>
      <c r="B28" s="43" t="s">
        <v>98</v>
      </c>
      <c r="C28" s="48" t="s">
        <v>70</v>
      </c>
      <c r="D28" s="48" t="s">
        <v>61</v>
      </c>
      <c r="E28" s="110">
        <v>2397.4</v>
      </c>
      <c r="F28" s="100">
        <v>2360</v>
      </c>
      <c r="G28" s="97">
        <f t="shared" si="0"/>
        <v>98.439976641361469</v>
      </c>
    </row>
    <row r="29" spans="1:7" ht="18.75">
      <c r="A29" s="45">
        <v>6</v>
      </c>
      <c r="B29" s="44" t="s">
        <v>140</v>
      </c>
      <c r="C29" s="46" t="s">
        <v>56</v>
      </c>
      <c r="D29" s="46" t="s">
        <v>47</v>
      </c>
      <c r="E29" s="108">
        <f>E30</f>
        <v>10</v>
      </c>
      <c r="F29" s="108">
        <f>F30</f>
        <v>9.9</v>
      </c>
      <c r="G29" s="99">
        <f t="shared" si="0"/>
        <v>99</v>
      </c>
    </row>
    <row r="30" spans="1:7" ht="18.75">
      <c r="A30" s="47"/>
      <c r="B30" s="43" t="s">
        <v>164</v>
      </c>
      <c r="C30" s="48" t="s">
        <v>56</v>
      </c>
      <c r="D30" s="48" t="s">
        <v>56</v>
      </c>
      <c r="E30" s="110">
        <v>10</v>
      </c>
      <c r="F30" s="100">
        <v>9.9</v>
      </c>
      <c r="G30" s="97">
        <f t="shared" si="0"/>
        <v>99</v>
      </c>
    </row>
    <row r="31" spans="1:7" ht="18.75">
      <c r="A31" s="45">
        <v>7</v>
      </c>
      <c r="B31" s="44" t="s">
        <v>73</v>
      </c>
      <c r="C31" s="46" t="s">
        <v>74</v>
      </c>
      <c r="D31" s="46" t="s">
        <v>47</v>
      </c>
      <c r="E31" s="108">
        <f>E32</f>
        <v>22826.799999999999</v>
      </c>
      <c r="F31" s="108">
        <f>F32</f>
        <v>22088.6</v>
      </c>
      <c r="G31" s="99">
        <f t="shared" si="0"/>
        <v>96.766081973820249</v>
      </c>
    </row>
    <row r="32" spans="1:7" ht="18.75">
      <c r="A32" s="47"/>
      <c r="B32" s="43" t="s">
        <v>99</v>
      </c>
      <c r="C32" s="48" t="s">
        <v>74</v>
      </c>
      <c r="D32" s="48" t="s">
        <v>46</v>
      </c>
      <c r="E32" s="110">
        <v>22826.799999999999</v>
      </c>
      <c r="F32" s="100">
        <v>22088.6</v>
      </c>
      <c r="G32" s="97">
        <f t="shared" si="0"/>
        <v>96.766081973820249</v>
      </c>
    </row>
    <row r="33" spans="1:10" ht="18.75">
      <c r="A33" s="45">
        <v>8</v>
      </c>
      <c r="B33" s="44" t="s">
        <v>76</v>
      </c>
      <c r="C33" s="46">
        <v>10</v>
      </c>
      <c r="D33" s="46" t="s">
        <v>47</v>
      </c>
      <c r="E33" s="108">
        <f>SUM(E34:E35)</f>
        <v>170</v>
      </c>
      <c r="F33" s="108">
        <f>SUM(F34:F35)</f>
        <v>170</v>
      </c>
      <c r="G33" s="99">
        <f t="shared" si="0"/>
        <v>100</v>
      </c>
    </row>
    <row r="34" spans="1:10" ht="18.75">
      <c r="A34" s="45"/>
      <c r="B34" s="43" t="s">
        <v>78</v>
      </c>
      <c r="C34" s="48" t="s">
        <v>77</v>
      </c>
      <c r="D34" s="48" t="s">
        <v>46</v>
      </c>
      <c r="E34" s="110">
        <v>120</v>
      </c>
      <c r="F34" s="100">
        <v>120</v>
      </c>
      <c r="G34" s="97">
        <f t="shared" si="0"/>
        <v>100</v>
      </c>
    </row>
    <row r="35" spans="1:10" ht="18.75">
      <c r="A35" s="47"/>
      <c r="B35" s="43" t="s">
        <v>79</v>
      </c>
      <c r="C35" s="48">
        <v>10</v>
      </c>
      <c r="D35" s="48" t="s">
        <v>49</v>
      </c>
      <c r="E35" s="110">
        <v>50</v>
      </c>
      <c r="F35" s="100">
        <v>50</v>
      </c>
      <c r="G35" s="97">
        <f t="shared" si="0"/>
        <v>100</v>
      </c>
    </row>
    <row r="36" spans="1:10" ht="18.75">
      <c r="A36" s="45">
        <v>9</v>
      </c>
      <c r="B36" s="44" t="s">
        <v>80</v>
      </c>
      <c r="C36" s="46">
        <v>11</v>
      </c>
      <c r="D36" s="46" t="s">
        <v>47</v>
      </c>
      <c r="E36" s="108">
        <f>E37</f>
        <v>156.5</v>
      </c>
      <c r="F36" s="108">
        <f>F37</f>
        <v>156.5</v>
      </c>
      <c r="G36" s="99">
        <f t="shared" si="0"/>
        <v>100</v>
      </c>
    </row>
    <row r="37" spans="1:10" ht="18.75">
      <c r="A37" s="47"/>
      <c r="B37" s="43" t="s">
        <v>82</v>
      </c>
      <c r="C37" s="48">
        <v>11</v>
      </c>
      <c r="D37" s="48" t="s">
        <v>46</v>
      </c>
      <c r="E37" s="110">
        <v>156.5</v>
      </c>
      <c r="F37" s="100">
        <v>156.5</v>
      </c>
      <c r="G37" s="97">
        <f t="shared" si="0"/>
        <v>100</v>
      </c>
    </row>
    <row r="38" spans="1:10" ht="23.25" customHeight="1">
      <c r="A38" s="45">
        <v>10</v>
      </c>
      <c r="B38" s="44" t="s">
        <v>83</v>
      </c>
      <c r="C38" s="46">
        <v>12</v>
      </c>
      <c r="D38" s="46" t="s">
        <v>47</v>
      </c>
      <c r="E38" s="108">
        <f>E39</f>
        <v>104.2</v>
      </c>
      <c r="F38" s="108">
        <f>F39</f>
        <v>104.2</v>
      </c>
      <c r="G38" s="99">
        <f t="shared" si="0"/>
        <v>100</v>
      </c>
    </row>
    <row r="39" spans="1:10" ht="22.5" customHeight="1">
      <c r="A39" s="47"/>
      <c r="B39" s="11" t="s">
        <v>155</v>
      </c>
      <c r="C39" s="74" t="s">
        <v>68</v>
      </c>
      <c r="D39" s="74" t="s">
        <v>52</v>
      </c>
      <c r="E39" s="110">
        <v>104.2</v>
      </c>
      <c r="F39" s="100">
        <v>104.2</v>
      </c>
      <c r="G39" s="97">
        <f t="shared" si="0"/>
        <v>100</v>
      </c>
    </row>
    <row r="40" spans="1:10" ht="37.5">
      <c r="A40" s="45">
        <v>11</v>
      </c>
      <c r="B40" s="63" t="s">
        <v>158</v>
      </c>
      <c r="C40" s="75" t="s">
        <v>58</v>
      </c>
      <c r="D40" s="75" t="s">
        <v>47</v>
      </c>
      <c r="E40" s="108">
        <f>E41</f>
        <v>96.6</v>
      </c>
      <c r="F40" s="98">
        <v>96.6</v>
      </c>
      <c r="G40" s="99">
        <f t="shared" si="0"/>
        <v>100</v>
      </c>
    </row>
    <row r="41" spans="1:10" ht="18.75">
      <c r="A41" s="47"/>
      <c r="B41" s="32" t="s">
        <v>159</v>
      </c>
      <c r="C41" s="74" t="s">
        <v>58</v>
      </c>
      <c r="D41" s="74" t="s">
        <v>46</v>
      </c>
      <c r="E41" s="110">
        <v>96.6</v>
      </c>
      <c r="F41" s="100">
        <v>96.6</v>
      </c>
      <c r="G41" s="97">
        <f t="shared" si="0"/>
        <v>100</v>
      </c>
    </row>
    <row r="42" spans="1:10" ht="20.25" customHeight="1">
      <c r="A42" s="125"/>
      <c r="B42" s="125"/>
      <c r="D42" s="125"/>
      <c r="E42" s="125"/>
      <c r="F42" s="49"/>
    </row>
    <row r="43" spans="1:10" ht="18.75">
      <c r="A43" s="54" t="s">
        <v>10</v>
      </c>
      <c r="B43" s="54"/>
      <c r="C43" s="54"/>
      <c r="D43" s="54"/>
      <c r="E43" s="54"/>
      <c r="F43" s="16"/>
      <c r="G43" s="17"/>
      <c r="H43" s="18"/>
      <c r="I43" s="12"/>
      <c r="J43" s="12"/>
    </row>
    <row r="44" spans="1:10" ht="18.75">
      <c r="A44" s="38" t="s">
        <v>11</v>
      </c>
      <c r="B44" s="38"/>
      <c r="C44" s="39"/>
      <c r="D44" s="16"/>
      <c r="E44" s="12"/>
      <c r="F44" s="38" t="s">
        <v>174</v>
      </c>
      <c r="G44" s="12"/>
      <c r="H44" s="12"/>
      <c r="I44" s="17"/>
      <c r="J44" s="12"/>
    </row>
    <row r="45" spans="1:10" ht="18.75">
      <c r="A45" s="20"/>
      <c r="B45" s="22"/>
      <c r="C45" s="22"/>
      <c r="D45" s="22"/>
      <c r="E45" s="22"/>
      <c r="F45" s="22"/>
      <c r="G45" s="22"/>
      <c r="H45" s="14"/>
      <c r="I45" s="1"/>
      <c r="J45" s="1"/>
    </row>
  </sheetData>
  <mergeCells count="11">
    <mergeCell ref="A42:B42"/>
    <mergeCell ref="D42:E42"/>
    <mergeCell ref="F9:F10"/>
    <mergeCell ref="G9:G10"/>
    <mergeCell ref="A7:G7"/>
    <mergeCell ref="F8:G8"/>
    <mergeCell ref="A9:A10"/>
    <mergeCell ref="B9:B10"/>
    <mergeCell ref="C9:C10"/>
    <mergeCell ref="D9:D10"/>
    <mergeCell ref="E9:E10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3"/>
  <sheetViews>
    <sheetView topLeftCell="A7" workbookViewId="0">
      <selection activeCell="E9" sqref="E9:G109"/>
    </sheetView>
  </sheetViews>
  <sheetFormatPr defaultRowHeight="12.75"/>
  <cols>
    <col min="1" max="1" width="4.85546875" customWidth="1"/>
    <col min="2" max="2" width="53.7109375" customWidth="1"/>
    <col min="3" max="3" width="19.28515625" customWidth="1"/>
    <col min="4" max="4" width="5.7109375" customWidth="1"/>
    <col min="5" max="5" width="20.42578125" customWidth="1"/>
    <col min="6" max="6" width="16" customWidth="1"/>
    <col min="7" max="7" width="18.85546875" customWidth="1"/>
  </cols>
  <sheetData>
    <row r="1" spans="1:8" ht="18.75">
      <c r="E1" s="2" t="s">
        <v>100</v>
      </c>
      <c r="F1" s="2"/>
      <c r="G1" s="2"/>
      <c r="H1" s="2"/>
    </row>
    <row r="2" spans="1:8" ht="18.75">
      <c r="E2" s="2" t="s">
        <v>5</v>
      </c>
      <c r="F2" s="2"/>
      <c r="G2" s="2"/>
      <c r="H2" s="2"/>
    </row>
    <row r="3" spans="1:8" ht="18.75">
      <c r="E3" s="2" t="s">
        <v>6</v>
      </c>
      <c r="F3" s="2"/>
      <c r="G3" s="2"/>
      <c r="H3" s="2"/>
    </row>
    <row r="4" spans="1:8" ht="18.75">
      <c r="E4" s="2" t="s">
        <v>7</v>
      </c>
      <c r="F4" s="2"/>
      <c r="G4" s="2"/>
      <c r="H4" s="2"/>
    </row>
    <row r="5" spans="1:8" ht="15.75">
      <c r="E5" s="42"/>
      <c r="F5" s="42"/>
    </row>
    <row r="6" spans="1:8" ht="58.5" customHeight="1">
      <c r="A6" s="116" t="s">
        <v>313</v>
      </c>
      <c r="B6" s="116"/>
      <c r="C6" s="116"/>
      <c r="D6" s="116"/>
      <c r="E6" s="116"/>
      <c r="F6" s="116"/>
      <c r="G6" s="116"/>
    </row>
    <row r="7" spans="1:8" ht="17.25" customHeight="1">
      <c r="G7" s="1" t="s">
        <v>88</v>
      </c>
    </row>
    <row r="8" spans="1:8" ht="210" customHeight="1">
      <c r="A8" s="59" t="s">
        <v>87</v>
      </c>
      <c r="B8" s="58" t="s">
        <v>15</v>
      </c>
      <c r="C8" s="59" t="s">
        <v>40</v>
      </c>
      <c r="D8" s="59" t="s">
        <v>41</v>
      </c>
      <c r="E8" s="103" t="s">
        <v>312</v>
      </c>
      <c r="F8" s="94" t="s">
        <v>274</v>
      </c>
      <c r="G8" s="59" t="s">
        <v>8</v>
      </c>
    </row>
    <row r="9" spans="1:8" ht="18.75">
      <c r="A9" s="76"/>
      <c r="B9" s="111" t="s">
        <v>165</v>
      </c>
      <c r="C9" s="77"/>
      <c r="D9" s="78"/>
      <c r="E9" s="112">
        <f>E10+E17+E29+E49+E53+E63+E67+E71+E75+E79+E83+E87+E106</f>
        <v>47752.799999999988</v>
      </c>
      <c r="F9" s="112">
        <f>F10+F17+F29+F49+F53+F63+F67+F71+F75+F79+F83+F87+F106</f>
        <v>46693.499999999993</v>
      </c>
      <c r="G9" s="98">
        <f>F9*100/E9</f>
        <v>97.781700758908386</v>
      </c>
    </row>
    <row r="10" spans="1:8" ht="75">
      <c r="A10" s="33">
        <v>1</v>
      </c>
      <c r="B10" s="29" t="s">
        <v>125</v>
      </c>
      <c r="C10" s="67" t="s">
        <v>208</v>
      </c>
      <c r="D10" s="65"/>
      <c r="E10" s="95">
        <f>E11+E14</f>
        <v>170</v>
      </c>
      <c r="F10" s="95">
        <f>F11+F14</f>
        <v>170</v>
      </c>
      <c r="G10" s="98">
        <f t="shared" ref="G10:G73" si="0">F10*100/E10</f>
        <v>100</v>
      </c>
    </row>
    <row r="11" spans="1:8" ht="37.5">
      <c r="A11" s="33"/>
      <c r="B11" s="11" t="s">
        <v>149</v>
      </c>
      <c r="C11" s="67" t="s">
        <v>249</v>
      </c>
      <c r="D11" s="65"/>
      <c r="E11" s="95">
        <f>E12</f>
        <v>120</v>
      </c>
      <c r="F11" s="95">
        <f>F12</f>
        <v>120</v>
      </c>
      <c r="G11" s="98">
        <f t="shared" si="0"/>
        <v>100</v>
      </c>
    </row>
    <row r="12" spans="1:8" ht="37.5">
      <c r="A12" s="33"/>
      <c r="B12" s="35" t="s">
        <v>250</v>
      </c>
      <c r="C12" s="68" t="s">
        <v>251</v>
      </c>
      <c r="D12" s="62"/>
      <c r="E12" s="96">
        <f>E13</f>
        <v>120</v>
      </c>
      <c r="F12" s="96">
        <v>120</v>
      </c>
      <c r="G12" s="100">
        <f t="shared" si="0"/>
        <v>100</v>
      </c>
    </row>
    <row r="13" spans="1:8" ht="37.5">
      <c r="A13" s="33"/>
      <c r="B13" s="32" t="s">
        <v>150</v>
      </c>
      <c r="C13" s="68" t="s">
        <v>251</v>
      </c>
      <c r="D13" s="62" t="s">
        <v>151</v>
      </c>
      <c r="E13" s="96">
        <f>'[1]Приложение 8'!H129</f>
        <v>120</v>
      </c>
      <c r="F13" s="96">
        <v>120</v>
      </c>
      <c r="G13" s="100">
        <f t="shared" si="0"/>
        <v>100</v>
      </c>
    </row>
    <row r="14" spans="1:8" ht="37.5">
      <c r="A14" s="33"/>
      <c r="B14" s="11" t="s">
        <v>126</v>
      </c>
      <c r="C14" s="67" t="s">
        <v>209</v>
      </c>
      <c r="D14" s="65"/>
      <c r="E14" s="95">
        <f>E15</f>
        <v>50</v>
      </c>
      <c r="F14" s="95">
        <f>F15</f>
        <v>50</v>
      </c>
      <c r="G14" s="98">
        <f t="shared" si="0"/>
        <v>100</v>
      </c>
    </row>
    <row r="15" spans="1:8" ht="56.25">
      <c r="A15" s="21"/>
      <c r="B15" s="11" t="s">
        <v>127</v>
      </c>
      <c r="C15" s="68" t="s">
        <v>210</v>
      </c>
      <c r="D15" s="62"/>
      <c r="E15" s="96">
        <f>E16</f>
        <v>50</v>
      </c>
      <c r="F15" s="96">
        <f>F16</f>
        <v>50</v>
      </c>
      <c r="G15" s="100">
        <f t="shared" si="0"/>
        <v>100</v>
      </c>
    </row>
    <row r="16" spans="1:8" ht="37.5">
      <c r="A16" s="21"/>
      <c r="B16" s="32" t="s">
        <v>119</v>
      </c>
      <c r="C16" s="68" t="s">
        <v>210</v>
      </c>
      <c r="D16" s="62" t="s">
        <v>120</v>
      </c>
      <c r="E16" s="96">
        <v>50</v>
      </c>
      <c r="F16" s="96">
        <v>50</v>
      </c>
      <c r="G16" s="100">
        <f t="shared" si="0"/>
        <v>100</v>
      </c>
    </row>
    <row r="17" spans="1:7" ht="93.75">
      <c r="A17" s="33">
        <v>2</v>
      </c>
      <c r="B17" s="34" t="s">
        <v>133</v>
      </c>
      <c r="C17" s="67" t="s">
        <v>211</v>
      </c>
      <c r="D17" s="65"/>
      <c r="E17" s="95">
        <f>E18+E21+E24</f>
        <v>9615.5999999999985</v>
      </c>
      <c r="F17" s="95">
        <f>F18+F21+F24</f>
        <v>9591.4</v>
      </c>
      <c r="G17" s="98">
        <f t="shared" si="0"/>
        <v>99.748325637505729</v>
      </c>
    </row>
    <row r="18" spans="1:7" ht="37.5">
      <c r="A18" s="21"/>
      <c r="B18" s="32" t="s">
        <v>129</v>
      </c>
      <c r="C18" s="65" t="s">
        <v>212</v>
      </c>
      <c r="D18" s="65"/>
      <c r="E18" s="95">
        <f>E19</f>
        <v>2458.6999999999998</v>
      </c>
      <c r="F18" s="95">
        <f>F19</f>
        <v>2458.6999999999998</v>
      </c>
      <c r="G18" s="98">
        <f t="shared" si="0"/>
        <v>100</v>
      </c>
    </row>
    <row r="19" spans="1:7" ht="37.5">
      <c r="A19" s="21"/>
      <c r="B19" s="32" t="s">
        <v>130</v>
      </c>
      <c r="C19" s="62" t="s">
        <v>213</v>
      </c>
      <c r="D19" s="62"/>
      <c r="E19" s="96">
        <f>E20</f>
        <v>2458.6999999999998</v>
      </c>
      <c r="F19" s="96">
        <f>F20</f>
        <v>2458.6999999999998</v>
      </c>
      <c r="G19" s="100">
        <f t="shared" si="0"/>
        <v>100</v>
      </c>
    </row>
    <row r="20" spans="1:7" ht="37.5">
      <c r="A20" s="21"/>
      <c r="B20" s="32" t="s">
        <v>119</v>
      </c>
      <c r="C20" s="62" t="s">
        <v>213</v>
      </c>
      <c r="D20" s="62" t="s">
        <v>120</v>
      </c>
      <c r="E20" s="96">
        <f>'[1]Приложение 8'!H67</f>
        <v>2458.6999999999998</v>
      </c>
      <c r="F20" s="97">
        <v>2458.6999999999998</v>
      </c>
      <c r="G20" s="100">
        <f t="shared" si="0"/>
        <v>100</v>
      </c>
    </row>
    <row r="21" spans="1:7" ht="37.5">
      <c r="A21" s="21"/>
      <c r="B21" s="11" t="s">
        <v>218</v>
      </c>
      <c r="C21" s="67" t="s">
        <v>219</v>
      </c>
      <c r="D21" s="65"/>
      <c r="E21" s="95">
        <f>E22</f>
        <v>34.6</v>
      </c>
      <c r="F21" s="95">
        <f>F22</f>
        <v>34.6</v>
      </c>
      <c r="G21" s="98">
        <f t="shared" si="0"/>
        <v>100</v>
      </c>
    </row>
    <row r="22" spans="1:7" ht="37.5">
      <c r="A22" s="21"/>
      <c r="B22" s="11" t="s">
        <v>220</v>
      </c>
      <c r="C22" s="62" t="s">
        <v>221</v>
      </c>
      <c r="D22" s="62"/>
      <c r="E22" s="96">
        <f>E23</f>
        <v>34.6</v>
      </c>
      <c r="F22" s="97">
        <v>34.6</v>
      </c>
      <c r="G22" s="100">
        <f t="shared" si="0"/>
        <v>100</v>
      </c>
    </row>
    <row r="23" spans="1:7" ht="37.5">
      <c r="A23" s="21"/>
      <c r="B23" s="32" t="s">
        <v>119</v>
      </c>
      <c r="C23" s="62" t="s">
        <v>221</v>
      </c>
      <c r="D23" s="62" t="s">
        <v>120</v>
      </c>
      <c r="E23" s="96">
        <f>'[1]Приложение 8'!H77</f>
        <v>34.6</v>
      </c>
      <c r="F23" s="97">
        <v>34.6</v>
      </c>
      <c r="G23" s="100">
        <f t="shared" si="0"/>
        <v>100</v>
      </c>
    </row>
    <row r="24" spans="1:7" ht="56.25">
      <c r="A24" s="21"/>
      <c r="B24" s="32" t="s">
        <v>131</v>
      </c>
      <c r="C24" s="65" t="s">
        <v>214</v>
      </c>
      <c r="D24" s="65"/>
      <c r="E24" s="95">
        <f>E26+E28</f>
        <v>7122.2999999999993</v>
      </c>
      <c r="F24" s="95">
        <f>F26+F28</f>
        <v>7098.1</v>
      </c>
      <c r="G24" s="98">
        <f t="shared" si="0"/>
        <v>99.660222119259245</v>
      </c>
    </row>
    <row r="25" spans="1:7" ht="37.5">
      <c r="A25" s="21"/>
      <c r="B25" s="32" t="s">
        <v>215</v>
      </c>
      <c r="C25" s="68" t="s">
        <v>216</v>
      </c>
      <c r="D25" s="62"/>
      <c r="E25" s="96">
        <f>E26</f>
        <v>2043.4</v>
      </c>
      <c r="F25" s="97">
        <v>2043.4</v>
      </c>
      <c r="G25" s="100">
        <f t="shared" si="0"/>
        <v>100</v>
      </c>
    </row>
    <row r="26" spans="1:7" ht="37.5">
      <c r="A26" s="21"/>
      <c r="B26" s="32" t="s">
        <v>119</v>
      </c>
      <c r="C26" s="68" t="s">
        <v>216</v>
      </c>
      <c r="D26" s="62" t="s">
        <v>120</v>
      </c>
      <c r="E26" s="96">
        <v>2043.4</v>
      </c>
      <c r="F26" s="97">
        <v>2043.4</v>
      </c>
      <c r="G26" s="100">
        <f t="shared" si="0"/>
        <v>100</v>
      </c>
    </row>
    <row r="27" spans="1:7" ht="56.25">
      <c r="A27" s="21"/>
      <c r="B27" s="32" t="s">
        <v>132</v>
      </c>
      <c r="C27" s="68" t="s">
        <v>217</v>
      </c>
      <c r="D27" s="62"/>
      <c r="E27" s="96">
        <f>E28</f>
        <v>5078.8999999999996</v>
      </c>
      <c r="F27" s="97">
        <v>5054.7</v>
      </c>
      <c r="G27" s="100">
        <f t="shared" si="0"/>
        <v>99.523518872196746</v>
      </c>
    </row>
    <row r="28" spans="1:7" ht="37.5">
      <c r="A28" s="21"/>
      <c r="B28" s="32" t="s">
        <v>119</v>
      </c>
      <c r="C28" s="68" t="s">
        <v>217</v>
      </c>
      <c r="D28" s="62" t="s">
        <v>120</v>
      </c>
      <c r="E28" s="96">
        <f>'[1]Приложение 8'!H72</f>
        <v>5078.8999999999996</v>
      </c>
      <c r="F28" s="97">
        <v>5054.7</v>
      </c>
      <c r="G28" s="100">
        <f t="shared" si="0"/>
        <v>99.523518872196746</v>
      </c>
    </row>
    <row r="29" spans="1:7" ht="75">
      <c r="A29" s="33">
        <v>3</v>
      </c>
      <c r="B29" s="34" t="s">
        <v>134</v>
      </c>
      <c r="C29" s="67" t="s">
        <v>222</v>
      </c>
      <c r="D29" s="65"/>
      <c r="E29" s="95">
        <f>E30+E39+E33+E36</f>
        <v>5538.7</v>
      </c>
      <c r="F29" s="95">
        <f>F30+F39+F33+F36</f>
        <v>5412.9000000000005</v>
      </c>
      <c r="G29" s="98">
        <f t="shared" si="0"/>
        <v>97.728708902811135</v>
      </c>
    </row>
    <row r="30" spans="1:7" ht="37.5">
      <c r="A30" s="21"/>
      <c r="B30" s="32" t="s">
        <v>135</v>
      </c>
      <c r="C30" s="65" t="s">
        <v>223</v>
      </c>
      <c r="D30" s="65"/>
      <c r="E30" s="95">
        <f>E31</f>
        <v>2010.5</v>
      </c>
      <c r="F30" s="95">
        <f>F31</f>
        <v>1922.1</v>
      </c>
      <c r="G30" s="98">
        <f t="shared" si="0"/>
        <v>95.603083809997514</v>
      </c>
    </row>
    <row r="31" spans="1:7" ht="37.5">
      <c r="A31" s="21"/>
      <c r="B31" s="32" t="s">
        <v>136</v>
      </c>
      <c r="C31" s="21" t="s">
        <v>224</v>
      </c>
      <c r="D31" s="62"/>
      <c r="E31" s="96">
        <f>E32</f>
        <v>2010.5</v>
      </c>
      <c r="F31" s="97">
        <v>1922.1</v>
      </c>
      <c r="G31" s="100">
        <f t="shared" si="0"/>
        <v>95.603083809997514</v>
      </c>
    </row>
    <row r="32" spans="1:7" ht="37.5">
      <c r="A32" s="21"/>
      <c r="B32" s="32" t="s">
        <v>119</v>
      </c>
      <c r="C32" s="21" t="s">
        <v>224</v>
      </c>
      <c r="D32" s="62" t="s">
        <v>120</v>
      </c>
      <c r="E32" s="96">
        <v>2010.5</v>
      </c>
      <c r="F32" s="96">
        <v>1922.1</v>
      </c>
      <c r="G32" s="100">
        <f t="shared" si="0"/>
        <v>95.603083809997514</v>
      </c>
    </row>
    <row r="33" spans="1:7" ht="18.75">
      <c r="A33" s="21"/>
      <c r="B33" s="32" t="s">
        <v>225</v>
      </c>
      <c r="C33" s="33" t="s">
        <v>226</v>
      </c>
      <c r="D33" s="65"/>
      <c r="E33" s="95">
        <f>E34</f>
        <v>130.80000000000001</v>
      </c>
      <c r="F33" s="95">
        <f>F34</f>
        <v>130.80000000000001</v>
      </c>
      <c r="G33" s="98">
        <f t="shared" si="0"/>
        <v>100</v>
      </c>
    </row>
    <row r="34" spans="1:7" ht="37.5">
      <c r="A34" s="21"/>
      <c r="B34" s="32" t="s">
        <v>227</v>
      </c>
      <c r="C34" s="21" t="s">
        <v>228</v>
      </c>
      <c r="D34" s="62"/>
      <c r="E34" s="96">
        <f>SUM(E35:E35)</f>
        <v>130.80000000000001</v>
      </c>
      <c r="F34" s="97">
        <v>130.80000000000001</v>
      </c>
      <c r="G34" s="100">
        <f t="shared" si="0"/>
        <v>100</v>
      </c>
    </row>
    <row r="35" spans="1:7" ht="56.25">
      <c r="A35" s="21"/>
      <c r="B35" s="32" t="s">
        <v>280</v>
      </c>
      <c r="C35" s="21" t="s">
        <v>228</v>
      </c>
      <c r="D35" s="62" t="s">
        <v>281</v>
      </c>
      <c r="E35" s="96">
        <f>'[1]Приложение 8'!H90</f>
        <v>130.80000000000001</v>
      </c>
      <c r="F35" s="97">
        <v>130.80000000000001</v>
      </c>
      <c r="G35" s="100">
        <f t="shared" si="0"/>
        <v>100</v>
      </c>
    </row>
    <row r="36" spans="1:7" ht="56.25">
      <c r="A36" s="21"/>
      <c r="B36" s="32" t="s">
        <v>303</v>
      </c>
      <c r="C36" s="33" t="s">
        <v>304</v>
      </c>
      <c r="D36" s="65"/>
      <c r="E36" s="95">
        <v>1000</v>
      </c>
      <c r="F36" s="95">
        <v>1000</v>
      </c>
      <c r="G36" s="98">
        <f t="shared" si="0"/>
        <v>100</v>
      </c>
    </row>
    <row r="37" spans="1:7" ht="56.25">
      <c r="A37" s="21"/>
      <c r="B37" s="32" t="s">
        <v>305</v>
      </c>
      <c r="C37" s="21" t="s">
        <v>306</v>
      </c>
      <c r="D37" s="62"/>
      <c r="E37" s="96">
        <v>1000</v>
      </c>
      <c r="F37" s="96">
        <v>1000</v>
      </c>
      <c r="G37" s="100">
        <f t="shared" si="0"/>
        <v>100</v>
      </c>
    </row>
    <row r="38" spans="1:7" ht="18.75">
      <c r="A38" s="21"/>
      <c r="B38" s="32" t="s">
        <v>121</v>
      </c>
      <c r="C38" s="21" t="s">
        <v>306</v>
      </c>
      <c r="D38" s="62" t="s">
        <v>122</v>
      </c>
      <c r="E38" s="96">
        <v>1000</v>
      </c>
      <c r="F38" s="96">
        <v>1000</v>
      </c>
      <c r="G38" s="100">
        <f t="shared" si="0"/>
        <v>100</v>
      </c>
    </row>
    <row r="39" spans="1:7" ht="18.75">
      <c r="A39" s="21"/>
      <c r="B39" s="11" t="s">
        <v>137</v>
      </c>
      <c r="C39" s="65" t="s">
        <v>229</v>
      </c>
      <c r="D39" s="62"/>
      <c r="E39" s="95">
        <f>E40</f>
        <v>2397.4</v>
      </c>
      <c r="F39" s="95">
        <f>F40</f>
        <v>2360</v>
      </c>
      <c r="G39" s="98">
        <f t="shared" si="0"/>
        <v>98.439976641361469</v>
      </c>
    </row>
    <row r="40" spans="1:7" ht="18.75">
      <c r="A40" s="21"/>
      <c r="B40" s="11" t="s">
        <v>230</v>
      </c>
      <c r="C40" s="62" t="s">
        <v>231</v>
      </c>
      <c r="D40" s="62"/>
      <c r="E40" s="96">
        <f>E41+E43+E46</f>
        <v>2397.4</v>
      </c>
      <c r="F40" s="96">
        <f>F41+F43+F46</f>
        <v>2360</v>
      </c>
      <c r="G40" s="100">
        <f t="shared" si="0"/>
        <v>98.439976641361469</v>
      </c>
    </row>
    <row r="41" spans="1:7" ht="37.5">
      <c r="A41" s="21"/>
      <c r="B41" s="11" t="s">
        <v>138</v>
      </c>
      <c r="C41" s="62" t="s">
        <v>232</v>
      </c>
      <c r="D41" s="62"/>
      <c r="E41" s="96">
        <f>E42</f>
        <v>1230</v>
      </c>
      <c r="F41" s="96">
        <f>F42</f>
        <v>1230</v>
      </c>
      <c r="G41" s="100">
        <f t="shared" si="0"/>
        <v>100</v>
      </c>
    </row>
    <row r="42" spans="1:7" ht="37.5">
      <c r="A42" s="21"/>
      <c r="B42" s="32" t="s">
        <v>119</v>
      </c>
      <c r="C42" s="62" t="s">
        <v>232</v>
      </c>
      <c r="D42" s="62" t="s">
        <v>120</v>
      </c>
      <c r="E42" s="96">
        <f>'[1]Приложение 8'!H99</f>
        <v>1230</v>
      </c>
      <c r="F42" s="97">
        <v>1230</v>
      </c>
      <c r="G42" s="100">
        <f t="shared" si="0"/>
        <v>100</v>
      </c>
    </row>
    <row r="43" spans="1:7" ht="18.75">
      <c r="A43" s="21"/>
      <c r="B43" s="68" t="s">
        <v>307</v>
      </c>
      <c r="C43" s="62" t="s">
        <v>308</v>
      </c>
      <c r="D43" s="62"/>
      <c r="E43" s="96">
        <f>E44</f>
        <v>9.9</v>
      </c>
      <c r="F43" s="97">
        <v>9.9</v>
      </c>
      <c r="G43" s="100">
        <f t="shared" si="0"/>
        <v>100</v>
      </c>
    </row>
    <row r="44" spans="1:7" ht="37.5">
      <c r="A44" s="21"/>
      <c r="B44" s="11" t="s">
        <v>138</v>
      </c>
      <c r="C44" s="62" t="s">
        <v>309</v>
      </c>
      <c r="D44" s="62"/>
      <c r="E44" s="96">
        <f>E45</f>
        <v>9.9</v>
      </c>
      <c r="F44" s="96">
        <v>9.9</v>
      </c>
      <c r="G44" s="100">
        <f t="shared" si="0"/>
        <v>100</v>
      </c>
    </row>
    <row r="45" spans="1:7" ht="37.5">
      <c r="A45" s="21"/>
      <c r="B45" s="32" t="s">
        <v>119</v>
      </c>
      <c r="C45" s="62" t="s">
        <v>309</v>
      </c>
      <c r="D45" s="62" t="s">
        <v>120</v>
      </c>
      <c r="E45" s="96">
        <f>'[1]Приложение 8'!H102</f>
        <v>9.9</v>
      </c>
      <c r="F45" s="96">
        <v>9.9</v>
      </c>
      <c r="G45" s="100">
        <f t="shared" si="0"/>
        <v>100</v>
      </c>
    </row>
    <row r="46" spans="1:7" ht="37.5">
      <c r="A46" s="21"/>
      <c r="B46" s="11" t="s">
        <v>233</v>
      </c>
      <c r="C46" s="62" t="s">
        <v>234</v>
      </c>
      <c r="D46" s="62"/>
      <c r="E46" s="96">
        <f>E47</f>
        <v>1157.5</v>
      </c>
      <c r="F46" s="96">
        <f>F47</f>
        <v>1120.0999999999999</v>
      </c>
      <c r="G46" s="100">
        <f t="shared" si="0"/>
        <v>96.768898488120939</v>
      </c>
    </row>
    <row r="47" spans="1:7" ht="37.5">
      <c r="A47" s="21"/>
      <c r="B47" s="11" t="s">
        <v>138</v>
      </c>
      <c r="C47" s="62" t="s">
        <v>235</v>
      </c>
      <c r="D47" s="62"/>
      <c r="E47" s="96">
        <f>SUM(E48:E48)</f>
        <v>1157.5</v>
      </c>
      <c r="F47" s="97">
        <v>1120.0999999999999</v>
      </c>
      <c r="G47" s="100">
        <f t="shared" si="0"/>
        <v>96.768898488120939</v>
      </c>
    </row>
    <row r="48" spans="1:7" ht="37.5">
      <c r="A48" s="21"/>
      <c r="B48" s="32" t="s">
        <v>119</v>
      </c>
      <c r="C48" s="62" t="s">
        <v>235</v>
      </c>
      <c r="D48" s="62" t="s">
        <v>120</v>
      </c>
      <c r="E48" s="96">
        <f>'[1]Приложение 8'!H105</f>
        <v>1157.5</v>
      </c>
      <c r="F48" s="96">
        <v>1120.0999999999999</v>
      </c>
      <c r="G48" s="100">
        <f t="shared" si="0"/>
        <v>96.768898488120939</v>
      </c>
    </row>
    <row r="49" spans="1:7" ht="75">
      <c r="A49" s="33">
        <v>4</v>
      </c>
      <c r="B49" s="34" t="s">
        <v>124</v>
      </c>
      <c r="C49" s="65" t="s">
        <v>203</v>
      </c>
      <c r="D49" s="65"/>
      <c r="E49" s="95">
        <f>E50</f>
        <v>55.5</v>
      </c>
      <c r="F49" s="95">
        <f>SUM(F50:F50)</f>
        <v>55.5</v>
      </c>
      <c r="G49" s="98">
        <f t="shared" si="0"/>
        <v>100</v>
      </c>
    </row>
    <row r="50" spans="1:7" ht="18.75">
      <c r="A50" s="21"/>
      <c r="B50" s="11" t="s">
        <v>204</v>
      </c>
      <c r="C50" s="67" t="s">
        <v>205</v>
      </c>
      <c r="D50" s="65"/>
      <c r="E50" s="95">
        <f>E52</f>
        <v>55.5</v>
      </c>
      <c r="F50" s="99">
        <v>55.5</v>
      </c>
      <c r="G50" s="98">
        <f t="shared" si="0"/>
        <v>100</v>
      </c>
    </row>
    <row r="51" spans="1:7" ht="37.5">
      <c r="A51" s="21"/>
      <c r="B51" s="69" t="s">
        <v>206</v>
      </c>
      <c r="C51" s="68" t="s">
        <v>207</v>
      </c>
      <c r="D51" s="62"/>
      <c r="E51" s="96">
        <f>E52</f>
        <v>55.5</v>
      </c>
      <c r="F51" s="96">
        <v>55.5</v>
      </c>
      <c r="G51" s="100">
        <f t="shared" si="0"/>
        <v>100</v>
      </c>
    </row>
    <row r="52" spans="1:7" ht="37.5">
      <c r="A52" s="21"/>
      <c r="B52" s="32" t="s">
        <v>119</v>
      </c>
      <c r="C52" s="68" t="s">
        <v>207</v>
      </c>
      <c r="D52" s="62" t="s">
        <v>120</v>
      </c>
      <c r="E52" s="96">
        <v>55.5</v>
      </c>
      <c r="F52" s="96">
        <v>55.5</v>
      </c>
      <c r="G52" s="100">
        <f t="shared" si="0"/>
        <v>100</v>
      </c>
    </row>
    <row r="53" spans="1:7" ht="56.25">
      <c r="A53" s="33">
        <v>5</v>
      </c>
      <c r="B53" s="34" t="s">
        <v>145</v>
      </c>
      <c r="C53" s="65" t="s">
        <v>241</v>
      </c>
      <c r="D53" s="62"/>
      <c r="E53" s="95">
        <f>E54</f>
        <v>22826.799999999996</v>
      </c>
      <c r="F53" s="95">
        <f>F54</f>
        <v>22088.6</v>
      </c>
      <c r="G53" s="98">
        <f t="shared" si="0"/>
        <v>96.766081973820263</v>
      </c>
    </row>
    <row r="54" spans="1:7" ht="37.5">
      <c r="A54" s="21"/>
      <c r="B54" s="11" t="s">
        <v>242</v>
      </c>
      <c r="C54" s="67" t="s">
        <v>243</v>
      </c>
      <c r="D54" s="62"/>
      <c r="E54" s="95">
        <f>E55+E59+E61</f>
        <v>22826.799999999996</v>
      </c>
      <c r="F54" s="95">
        <f>F55+F59+F61</f>
        <v>22088.6</v>
      </c>
      <c r="G54" s="98">
        <f t="shared" si="0"/>
        <v>96.766081973820263</v>
      </c>
    </row>
    <row r="55" spans="1:7" ht="96.75" customHeight="1">
      <c r="A55" s="21"/>
      <c r="B55" s="35" t="s">
        <v>146</v>
      </c>
      <c r="C55" s="68" t="s">
        <v>244</v>
      </c>
      <c r="D55" s="62"/>
      <c r="E55" s="96">
        <f>SUM(E56:E58)</f>
        <v>10236.699999999999</v>
      </c>
      <c r="F55" s="96">
        <f>SUM(F56:F58)</f>
        <v>9594.7999999999993</v>
      </c>
      <c r="G55" s="100">
        <f t="shared" si="0"/>
        <v>93.72942452157433</v>
      </c>
    </row>
    <row r="56" spans="1:7" ht="112.5">
      <c r="A56" s="21"/>
      <c r="B56" s="11" t="s">
        <v>117</v>
      </c>
      <c r="C56" s="68" t="s">
        <v>244</v>
      </c>
      <c r="D56" s="62" t="s">
        <v>118</v>
      </c>
      <c r="E56" s="97">
        <v>7698.5</v>
      </c>
      <c r="F56" s="96">
        <v>7072.1</v>
      </c>
      <c r="G56" s="100">
        <f t="shared" si="0"/>
        <v>91.86335000324739</v>
      </c>
    </row>
    <row r="57" spans="1:7" ht="37.5">
      <c r="A57" s="21"/>
      <c r="B57" s="32" t="s">
        <v>119</v>
      </c>
      <c r="C57" s="68" t="s">
        <v>244</v>
      </c>
      <c r="D57" s="62" t="s">
        <v>120</v>
      </c>
      <c r="E57" s="96">
        <v>2449.9</v>
      </c>
      <c r="F57" s="96">
        <v>2434.4</v>
      </c>
      <c r="G57" s="100">
        <f t="shared" si="0"/>
        <v>99.367321115147547</v>
      </c>
    </row>
    <row r="58" spans="1:7" ht="18.75">
      <c r="A58" s="21"/>
      <c r="B58" s="32" t="s">
        <v>121</v>
      </c>
      <c r="C58" s="68" t="s">
        <v>244</v>
      </c>
      <c r="D58" s="62" t="s">
        <v>122</v>
      </c>
      <c r="E58" s="96">
        <v>88.3</v>
      </c>
      <c r="F58" s="96">
        <f t="shared" ref="F58" si="1">E58</f>
        <v>88.3</v>
      </c>
      <c r="G58" s="100">
        <f t="shared" si="0"/>
        <v>100</v>
      </c>
    </row>
    <row r="59" spans="1:7" ht="23.25" customHeight="1">
      <c r="A59" s="21"/>
      <c r="B59" s="32" t="s">
        <v>245</v>
      </c>
      <c r="C59" s="68" t="s">
        <v>246</v>
      </c>
      <c r="D59" s="62"/>
      <c r="E59" s="96">
        <f>E60</f>
        <v>294.8</v>
      </c>
      <c r="F59" s="96">
        <v>234.8</v>
      </c>
      <c r="G59" s="100">
        <f t="shared" si="0"/>
        <v>79.6472184531886</v>
      </c>
    </row>
    <row r="60" spans="1:7" ht="37.5">
      <c r="A60" s="21"/>
      <c r="B60" s="32" t="s">
        <v>119</v>
      </c>
      <c r="C60" s="68" t="s">
        <v>246</v>
      </c>
      <c r="D60" s="62" t="s">
        <v>120</v>
      </c>
      <c r="E60" s="96">
        <f>'[1]Приложение 8'!H121</f>
        <v>294.8</v>
      </c>
      <c r="F60" s="96">
        <v>234.8</v>
      </c>
      <c r="G60" s="100">
        <f t="shared" si="0"/>
        <v>79.6472184531886</v>
      </c>
    </row>
    <row r="61" spans="1:7" ht="98.25" customHeight="1">
      <c r="A61" s="21"/>
      <c r="B61" s="32" t="s">
        <v>147</v>
      </c>
      <c r="C61" s="68" t="s">
        <v>248</v>
      </c>
      <c r="D61" s="62"/>
      <c r="E61" s="96">
        <f>E62</f>
        <v>12295.3</v>
      </c>
      <c r="F61" s="97">
        <v>12259</v>
      </c>
      <c r="G61" s="100">
        <f t="shared" si="0"/>
        <v>99.704765235496495</v>
      </c>
    </row>
    <row r="62" spans="1:7" ht="112.5">
      <c r="A62" s="21"/>
      <c r="B62" s="11" t="s">
        <v>117</v>
      </c>
      <c r="C62" s="68" t="s">
        <v>248</v>
      </c>
      <c r="D62" s="62" t="s">
        <v>118</v>
      </c>
      <c r="E62" s="96">
        <f>'[1]Приложение 8'!H123</f>
        <v>12295.3</v>
      </c>
      <c r="F62" s="97">
        <v>12259</v>
      </c>
      <c r="G62" s="100">
        <f t="shared" si="0"/>
        <v>99.704765235496495</v>
      </c>
    </row>
    <row r="63" spans="1:7" ht="75">
      <c r="A63" s="33">
        <v>6</v>
      </c>
      <c r="B63" s="34" t="s">
        <v>153</v>
      </c>
      <c r="C63" s="67" t="s">
        <v>252</v>
      </c>
      <c r="D63" s="65"/>
      <c r="E63" s="95">
        <f>E64</f>
        <v>156.5</v>
      </c>
      <c r="F63" s="95">
        <f>F64</f>
        <v>156.5</v>
      </c>
      <c r="G63" s="98">
        <f t="shared" si="0"/>
        <v>100</v>
      </c>
    </row>
    <row r="64" spans="1:7" ht="37.5">
      <c r="A64" s="21"/>
      <c r="B64" s="11" t="s">
        <v>123</v>
      </c>
      <c r="C64" s="67" t="s">
        <v>253</v>
      </c>
      <c r="D64" s="65"/>
      <c r="E64" s="95">
        <f>E65</f>
        <v>156.5</v>
      </c>
      <c r="F64" s="95">
        <f>F65</f>
        <v>156.5</v>
      </c>
      <c r="G64" s="98">
        <f t="shared" si="0"/>
        <v>100</v>
      </c>
    </row>
    <row r="65" spans="1:7" ht="37.5">
      <c r="A65" s="21"/>
      <c r="B65" s="11" t="s">
        <v>267</v>
      </c>
      <c r="C65" s="68" t="s">
        <v>255</v>
      </c>
      <c r="D65" s="62"/>
      <c r="E65" s="96">
        <f>E66</f>
        <v>156.5</v>
      </c>
      <c r="F65" s="97">
        <v>156.5</v>
      </c>
      <c r="G65" s="100">
        <f t="shared" si="0"/>
        <v>100</v>
      </c>
    </row>
    <row r="66" spans="1:7" ht="37.5">
      <c r="A66" s="21"/>
      <c r="B66" s="32" t="s">
        <v>119</v>
      </c>
      <c r="C66" s="68" t="s">
        <v>255</v>
      </c>
      <c r="D66" s="62" t="s">
        <v>120</v>
      </c>
      <c r="E66" s="96">
        <f>'[1]Приложение 8'!H140</f>
        <v>156.5</v>
      </c>
      <c r="F66" s="96">
        <v>156.5</v>
      </c>
      <c r="G66" s="100">
        <f t="shared" si="0"/>
        <v>100</v>
      </c>
    </row>
    <row r="67" spans="1:7" ht="56.25">
      <c r="A67" s="33">
        <v>7</v>
      </c>
      <c r="B67" s="63" t="s">
        <v>314</v>
      </c>
      <c r="C67" s="67" t="s">
        <v>298</v>
      </c>
      <c r="D67" s="65"/>
      <c r="E67" s="95">
        <f>E68</f>
        <v>10</v>
      </c>
      <c r="F67" s="99">
        <v>10</v>
      </c>
      <c r="G67" s="98">
        <f t="shared" si="0"/>
        <v>100</v>
      </c>
    </row>
    <row r="68" spans="1:7" ht="37.5">
      <c r="A68" s="21"/>
      <c r="B68" s="32" t="s">
        <v>299</v>
      </c>
      <c r="C68" s="67" t="s">
        <v>300</v>
      </c>
      <c r="D68" s="65"/>
      <c r="E68" s="95">
        <f>E69</f>
        <v>10</v>
      </c>
      <c r="F68" s="95">
        <f>F69</f>
        <v>10</v>
      </c>
      <c r="G68" s="98">
        <f t="shared" si="0"/>
        <v>100</v>
      </c>
    </row>
    <row r="69" spans="1:7" ht="37.5">
      <c r="A69" s="21"/>
      <c r="B69" s="32" t="s">
        <v>301</v>
      </c>
      <c r="C69" s="68" t="s">
        <v>302</v>
      </c>
      <c r="D69" s="62"/>
      <c r="E69" s="96">
        <f>E70</f>
        <v>10</v>
      </c>
      <c r="F69" s="97">
        <v>10</v>
      </c>
      <c r="G69" s="100">
        <f t="shared" si="0"/>
        <v>100</v>
      </c>
    </row>
    <row r="70" spans="1:7" ht="37.5">
      <c r="A70" s="21"/>
      <c r="B70" s="32" t="s">
        <v>119</v>
      </c>
      <c r="C70" s="68" t="s">
        <v>302</v>
      </c>
      <c r="D70" s="62" t="s">
        <v>120</v>
      </c>
      <c r="E70" s="96">
        <v>10</v>
      </c>
      <c r="F70" s="96">
        <v>10</v>
      </c>
      <c r="G70" s="100">
        <f t="shared" si="0"/>
        <v>100</v>
      </c>
    </row>
    <row r="71" spans="1:7" ht="75">
      <c r="A71" s="33">
        <v>8</v>
      </c>
      <c r="B71" s="29" t="s">
        <v>268</v>
      </c>
      <c r="C71" s="67" t="s">
        <v>190</v>
      </c>
      <c r="D71" s="62"/>
      <c r="E71" s="95">
        <f>E72</f>
        <v>32.799999999999997</v>
      </c>
      <c r="F71" s="95">
        <v>32.799999999999997</v>
      </c>
      <c r="G71" s="98">
        <f t="shared" si="0"/>
        <v>100</v>
      </c>
    </row>
    <row r="72" spans="1:7" ht="37.5">
      <c r="A72" s="21"/>
      <c r="B72" s="31" t="s">
        <v>123</v>
      </c>
      <c r="C72" s="67" t="s">
        <v>191</v>
      </c>
      <c r="D72" s="62"/>
      <c r="E72" s="95">
        <f>E73</f>
        <v>32.799999999999997</v>
      </c>
      <c r="F72" s="99">
        <v>32.799999999999997</v>
      </c>
      <c r="G72" s="98">
        <f t="shared" si="0"/>
        <v>100</v>
      </c>
    </row>
    <row r="73" spans="1:7" ht="37.5">
      <c r="A73" s="21"/>
      <c r="B73" s="31" t="s">
        <v>192</v>
      </c>
      <c r="C73" s="68" t="s">
        <v>193</v>
      </c>
      <c r="D73" s="62"/>
      <c r="E73" s="96">
        <f>E74</f>
        <v>32.799999999999997</v>
      </c>
      <c r="F73" s="97">
        <v>32.799999999999997</v>
      </c>
      <c r="G73" s="100">
        <f t="shared" si="0"/>
        <v>100</v>
      </c>
    </row>
    <row r="74" spans="1:7" ht="37.5">
      <c r="A74" s="21"/>
      <c r="B74" s="32" t="s">
        <v>119</v>
      </c>
      <c r="C74" s="68" t="s">
        <v>193</v>
      </c>
      <c r="D74" s="62" t="s">
        <v>120</v>
      </c>
      <c r="E74" s="96">
        <f>'[1]Приложение 8'!H36</f>
        <v>32.799999999999997</v>
      </c>
      <c r="F74" s="96">
        <v>32.799999999999997</v>
      </c>
      <c r="G74" s="100">
        <f t="shared" ref="G74:G109" si="2">F74*100/E74</f>
        <v>100</v>
      </c>
    </row>
    <row r="75" spans="1:7" ht="56.25">
      <c r="A75" s="33">
        <v>9</v>
      </c>
      <c r="B75" s="34" t="s">
        <v>142</v>
      </c>
      <c r="C75" s="67" t="s">
        <v>237</v>
      </c>
      <c r="D75" s="65"/>
      <c r="E75" s="95">
        <f>E76</f>
        <v>10</v>
      </c>
      <c r="F75" s="95">
        <f>F76</f>
        <v>9.9</v>
      </c>
      <c r="G75" s="98">
        <f t="shared" si="2"/>
        <v>99</v>
      </c>
    </row>
    <row r="76" spans="1:7" ht="37.5">
      <c r="A76" s="21"/>
      <c r="B76" s="11" t="s">
        <v>238</v>
      </c>
      <c r="C76" s="67" t="s">
        <v>239</v>
      </c>
      <c r="D76" s="65"/>
      <c r="E76" s="95">
        <f>E77</f>
        <v>10</v>
      </c>
      <c r="F76" s="99">
        <v>9.9</v>
      </c>
      <c r="G76" s="98">
        <f t="shared" si="2"/>
        <v>99</v>
      </c>
    </row>
    <row r="77" spans="1:7" ht="37.5">
      <c r="A77" s="21"/>
      <c r="B77" s="11" t="s">
        <v>143</v>
      </c>
      <c r="C77" s="68" t="s">
        <v>240</v>
      </c>
      <c r="D77" s="62"/>
      <c r="E77" s="96">
        <f>E78</f>
        <v>10</v>
      </c>
      <c r="F77" s="97">
        <v>9.9</v>
      </c>
      <c r="G77" s="100">
        <f t="shared" si="2"/>
        <v>99</v>
      </c>
    </row>
    <row r="78" spans="1:7" ht="37.5">
      <c r="A78" s="21"/>
      <c r="B78" s="32" t="s">
        <v>119</v>
      </c>
      <c r="C78" s="68" t="s">
        <v>240</v>
      </c>
      <c r="D78" s="62" t="s">
        <v>120</v>
      </c>
      <c r="E78" s="96">
        <v>10</v>
      </c>
      <c r="F78" s="96">
        <v>9.9</v>
      </c>
      <c r="G78" s="100">
        <f t="shared" si="2"/>
        <v>99</v>
      </c>
    </row>
    <row r="79" spans="1:7" ht="75">
      <c r="A79" s="33">
        <v>10</v>
      </c>
      <c r="B79" s="34" t="s">
        <v>156</v>
      </c>
      <c r="C79" s="67" t="s">
        <v>256</v>
      </c>
      <c r="D79" s="65"/>
      <c r="E79" s="95">
        <f>E80</f>
        <v>104.2</v>
      </c>
      <c r="F79" s="95">
        <f t="shared" ref="F79:F80" si="3">F80</f>
        <v>104.2</v>
      </c>
      <c r="G79" s="98">
        <f t="shared" si="2"/>
        <v>100</v>
      </c>
    </row>
    <row r="80" spans="1:7" ht="37.5">
      <c r="A80" s="21"/>
      <c r="B80" s="11" t="s">
        <v>123</v>
      </c>
      <c r="C80" s="67" t="s">
        <v>257</v>
      </c>
      <c r="D80" s="65"/>
      <c r="E80" s="95">
        <f>E81</f>
        <v>104.2</v>
      </c>
      <c r="F80" s="95">
        <f t="shared" si="3"/>
        <v>104.2</v>
      </c>
      <c r="G80" s="98">
        <f t="shared" si="2"/>
        <v>100</v>
      </c>
    </row>
    <row r="81" spans="1:7" ht="37.5">
      <c r="A81" s="21"/>
      <c r="B81" s="11" t="s">
        <v>157</v>
      </c>
      <c r="C81" s="68" t="s">
        <v>258</v>
      </c>
      <c r="D81" s="62"/>
      <c r="E81" s="96">
        <f>E82</f>
        <v>104.2</v>
      </c>
      <c r="F81" s="97">
        <v>104.2</v>
      </c>
      <c r="G81" s="100">
        <f t="shared" si="2"/>
        <v>100</v>
      </c>
    </row>
    <row r="82" spans="1:7" ht="37.5">
      <c r="A82" s="21"/>
      <c r="B82" s="32" t="s">
        <v>119</v>
      </c>
      <c r="C82" s="68" t="s">
        <v>258</v>
      </c>
      <c r="D82" s="62" t="s">
        <v>120</v>
      </c>
      <c r="E82" s="96">
        <f>'[1]Приложение 8'!H146</f>
        <v>104.2</v>
      </c>
      <c r="F82" s="96">
        <v>104.2</v>
      </c>
      <c r="G82" s="100">
        <f t="shared" si="2"/>
        <v>100</v>
      </c>
    </row>
    <row r="83" spans="1:7" ht="93.75">
      <c r="A83" s="33">
        <v>11</v>
      </c>
      <c r="B83" s="34" t="s">
        <v>194</v>
      </c>
      <c r="C83" s="65" t="s">
        <v>195</v>
      </c>
      <c r="D83" s="65"/>
      <c r="E83" s="95">
        <f>E84</f>
        <v>750</v>
      </c>
      <c r="F83" s="95">
        <f>F84</f>
        <v>732.5</v>
      </c>
      <c r="G83" s="98">
        <f t="shared" si="2"/>
        <v>97.666666666666671</v>
      </c>
    </row>
    <row r="84" spans="1:7" ht="37.5">
      <c r="A84" s="21"/>
      <c r="B84" s="11" t="s">
        <v>123</v>
      </c>
      <c r="C84" s="65" t="s">
        <v>196</v>
      </c>
      <c r="D84" s="65"/>
      <c r="E84" s="95">
        <f>E85</f>
        <v>750</v>
      </c>
      <c r="F84" s="95">
        <f>F85</f>
        <v>732.5</v>
      </c>
      <c r="G84" s="98">
        <f t="shared" si="2"/>
        <v>97.666666666666671</v>
      </c>
    </row>
    <row r="85" spans="1:7" ht="18.75">
      <c r="A85" s="21"/>
      <c r="B85" s="11" t="s">
        <v>197</v>
      </c>
      <c r="C85" s="68" t="s">
        <v>198</v>
      </c>
      <c r="D85" s="62"/>
      <c r="E85" s="96">
        <f>E86</f>
        <v>750</v>
      </c>
      <c r="F85" s="96">
        <v>732.5</v>
      </c>
      <c r="G85" s="100">
        <f t="shared" si="2"/>
        <v>97.666666666666671</v>
      </c>
    </row>
    <row r="86" spans="1:7" ht="37.5">
      <c r="A86" s="21"/>
      <c r="B86" s="32" t="s">
        <v>119</v>
      </c>
      <c r="C86" s="68" t="s">
        <v>198</v>
      </c>
      <c r="D86" s="62" t="s">
        <v>120</v>
      </c>
      <c r="E86" s="96">
        <f>'[1]Приложение 8'!H40</f>
        <v>750</v>
      </c>
      <c r="F86" s="96">
        <v>732.5</v>
      </c>
      <c r="G86" s="100">
        <f t="shared" si="2"/>
        <v>97.666666666666671</v>
      </c>
    </row>
    <row r="87" spans="1:7" ht="56.25">
      <c r="A87" s="33">
        <v>12</v>
      </c>
      <c r="B87" s="34" t="s">
        <v>175</v>
      </c>
      <c r="C87" s="67" t="s">
        <v>176</v>
      </c>
      <c r="D87" s="62"/>
      <c r="E87" s="95">
        <f>E88+E91+E95</f>
        <v>8386.1</v>
      </c>
      <c r="F87" s="95">
        <f>F88+F91+F95</f>
        <v>8232.6</v>
      </c>
      <c r="G87" s="98">
        <f t="shared" si="2"/>
        <v>98.169590155137669</v>
      </c>
    </row>
    <row r="88" spans="1:7" ht="37.5">
      <c r="A88" s="33"/>
      <c r="B88" s="11" t="s">
        <v>182</v>
      </c>
      <c r="C88" s="67" t="s">
        <v>183</v>
      </c>
      <c r="D88" s="31"/>
      <c r="E88" s="95">
        <f>E89</f>
        <v>766.2</v>
      </c>
      <c r="F88" s="95">
        <f t="shared" ref="F88:F89" si="4">F89</f>
        <v>765</v>
      </c>
      <c r="G88" s="98">
        <f t="shared" si="2"/>
        <v>99.843382928739231</v>
      </c>
    </row>
    <row r="89" spans="1:7" ht="37.5">
      <c r="A89" s="33"/>
      <c r="B89" s="11" t="s">
        <v>50</v>
      </c>
      <c r="C89" s="68" t="s">
        <v>184</v>
      </c>
      <c r="D89" s="64"/>
      <c r="E89" s="96">
        <f>E90</f>
        <v>766.2</v>
      </c>
      <c r="F89" s="96">
        <f t="shared" si="4"/>
        <v>765</v>
      </c>
      <c r="G89" s="100">
        <f t="shared" si="2"/>
        <v>99.843382928739231</v>
      </c>
    </row>
    <row r="90" spans="1:7" ht="112.5">
      <c r="A90" s="33"/>
      <c r="B90" s="11" t="s">
        <v>117</v>
      </c>
      <c r="C90" s="68" t="s">
        <v>184</v>
      </c>
      <c r="D90" s="64" t="s">
        <v>118</v>
      </c>
      <c r="E90" s="96">
        <f>'[1]Приложение 8'!H22</f>
        <v>766.2</v>
      </c>
      <c r="F90" s="96">
        <v>765</v>
      </c>
      <c r="G90" s="100">
        <f t="shared" si="2"/>
        <v>99.843382928739231</v>
      </c>
    </row>
    <row r="91" spans="1:7" ht="37.5">
      <c r="A91" s="33"/>
      <c r="B91" s="11" t="s">
        <v>177</v>
      </c>
      <c r="C91" s="67" t="s">
        <v>178</v>
      </c>
      <c r="D91" s="62"/>
      <c r="E91" s="95">
        <f>E93</f>
        <v>1.9</v>
      </c>
      <c r="F91" s="95">
        <v>1.9</v>
      </c>
      <c r="G91" s="98">
        <f t="shared" si="2"/>
        <v>100</v>
      </c>
    </row>
    <row r="92" spans="1:7" ht="37.5">
      <c r="A92" s="33"/>
      <c r="B92" s="11" t="s">
        <v>179</v>
      </c>
      <c r="C92" s="68" t="s">
        <v>180</v>
      </c>
      <c r="D92" s="62"/>
      <c r="E92" s="96">
        <f>E93</f>
        <v>1.9</v>
      </c>
      <c r="F92" s="96">
        <f t="shared" ref="F92:F93" si="5">F93</f>
        <v>1.9</v>
      </c>
      <c r="G92" s="100">
        <f t="shared" si="2"/>
        <v>100</v>
      </c>
    </row>
    <row r="93" spans="1:7" ht="37.5">
      <c r="A93" s="33"/>
      <c r="B93" s="11" t="s">
        <v>50</v>
      </c>
      <c r="C93" s="68" t="s">
        <v>181</v>
      </c>
      <c r="D93" s="62"/>
      <c r="E93" s="96">
        <f>E94</f>
        <v>1.9</v>
      </c>
      <c r="F93" s="96">
        <f t="shared" si="5"/>
        <v>1.9</v>
      </c>
      <c r="G93" s="100">
        <f t="shared" si="2"/>
        <v>100</v>
      </c>
    </row>
    <row r="94" spans="1:7" ht="18.75">
      <c r="A94" s="21"/>
      <c r="B94" s="11" t="s">
        <v>115</v>
      </c>
      <c r="C94" s="68" t="s">
        <v>181</v>
      </c>
      <c r="D94" s="62" t="s">
        <v>116</v>
      </c>
      <c r="E94" s="96">
        <f>'[1]Приложение 8'!H15</f>
        <v>1.9</v>
      </c>
      <c r="F94" s="96">
        <v>1.9</v>
      </c>
      <c r="G94" s="100">
        <f t="shared" si="2"/>
        <v>100</v>
      </c>
    </row>
    <row r="95" spans="1:7" ht="37.5">
      <c r="A95" s="21"/>
      <c r="B95" s="11" t="s">
        <v>185</v>
      </c>
      <c r="C95" s="67" t="s">
        <v>186</v>
      </c>
      <c r="D95" s="62"/>
      <c r="E95" s="95">
        <f>E96+E100+E102+E104</f>
        <v>7618</v>
      </c>
      <c r="F95" s="95">
        <f>F96+F100+F102+F104</f>
        <v>7465.7</v>
      </c>
      <c r="G95" s="98">
        <f t="shared" si="2"/>
        <v>98.000787608296136</v>
      </c>
    </row>
    <row r="96" spans="1:7" ht="37.5">
      <c r="A96" s="21"/>
      <c r="B96" s="11" t="s">
        <v>50</v>
      </c>
      <c r="C96" s="68" t="s">
        <v>187</v>
      </c>
      <c r="D96" s="62"/>
      <c r="E96" s="96">
        <f>SUM(E97:E99)</f>
        <v>6604.9</v>
      </c>
      <c r="F96" s="96">
        <f>SUM(F97:F99)</f>
        <v>6452.5999999999995</v>
      </c>
      <c r="G96" s="100">
        <f t="shared" si="2"/>
        <v>97.694136171630163</v>
      </c>
    </row>
    <row r="97" spans="1:8" ht="112.5">
      <c r="A97" s="33"/>
      <c r="B97" s="11" t="s">
        <v>117</v>
      </c>
      <c r="C97" s="68" t="s">
        <v>187</v>
      </c>
      <c r="D97" s="62" t="s">
        <v>118</v>
      </c>
      <c r="E97" s="96">
        <v>5597.7</v>
      </c>
      <c r="F97" s="96">
        <v>5452.4</v>
      </c>
      <c r="G97" s="100">
        <f t="shared" si="2"/>
        <v>97.404291048109044</v>
      </c>
    </row>
    <row r="98" spans="1:8" ht="37.5">
      <c r="A98" s="21"/>
      <c r="B98" s="32" t="s">
        <v>119</v>
      </c>
      <c r="C98" s="68" t="s">
        <v>187</v>
      </c>
      <c r="D98" s="62" t="s">
        <v>120</v>
      </c>
      <c r="E98" s="96">
        <v>900.4</v>
      </c>
      <c r="F98" s="96">
        <v>893.4</v>
      </c>
      <c r="G98" s="100">
        <f t="shared" si="2"/>
        <v>99.222567747667711</v>
      </c>
    </row>
    <row r="99" spans="1:8" ht="18.75">
      <c r="A99" s="21"/>
      <c r="B99" s="32" t="s">
        <v>121</v>
      </c>
      <c r="C99" s="68" t="s">
        <v>187</v>
      </c>
      <c r="D99" s="62" t="s">
        <v>122</v>
      </c>
      <c r="E99" s="96">
        <v>106.8</v>
      </c>
      <c r="F99" s="96">
        <v>106.8</v>
      </c>
      <c r="G99" s="100">
        <f t="shared" si="2"/>
        <v>100</v>
      </c>
    </row>
    <row r="100" spans="1:8" ht="37.5">
      <c r="A100" s="21"/>
      <c r="B100" s="35" t="s">
        <v>199</v>
      </c>
      <c r="C100" s="68" t="s">
        <v>200</v>
      </c>
      <c r="D100" s="62"/>
      <c r="E100" s="96">
        <f>E101</f>
        <v>603.4</v>
      </c>
      <c r="F100" s="96">
        <f>F101</f>
        <v>603.4</v>
      </c>
      <c r="G100" s="100">
        <f t="shared" si="2"/>
        <v>100</v>
      </c>
    </row>
    <row r="101" spans="1:8" ht="37.5">
      <c r="A101" s="21"/>
      <c r="B101" s="32" t="s">
        <v>119</v>
      </c>
      <c r="C101" s="68" t="s">
        <v>200</v>
      </c>
      <c r="D101" s="62" t="s">
        <v>120</v>
      </c>
      <c r="E101" s="96">
        <f>'[1]Приложение 8'!H44</f>
        <v>603.4</v>
      </c>
      <c r="F101" s="96">
        <v>603.4</v>
      </c>
      <c r="G101" s="100">
        <f t="shared" si="2"/>
        <v>100</v>
      </c>
    </row>
    <row r="102" spans="1:8" ht="56.25">
      <c r="A102" s="21"/>
      <c r="B102" s="11" t="s">
        <v>62</v>
      </c>
      <c r="C102" s="68" t="s">
        <v>201</v>
      </c>
      <c r="D102" s="62"/>
      <c r="E102" s="96">
        <f>E103</f>
        <v>402.1</v>
      </c>
      <c r="F102" s="96">
        <v>402.1</v>
      </c>
      <c r="G102" s="100">
        <f t="shared" si="2"/>
        <v>100</v>
      </c>
    </row>
    <row r="103" spans="1:8" ht="112.5">
      <c r="A103" s="21"/>
      <c r="B103" s="11" t="s">
        <v>117</v>
      </c>
      <c r="C103" s="68" t="s">
        <v>201</v>
      </c>
      <c r="D103" s="62" t="s">
        <v>118</v>
      </c>
      <c r="E103" s="96">
        <v>402.1</v>
      </c>
      <c r="F103" s="96">
        <v>402.1</v>
      </c>
      <c r="G103" s="100">
        <f t="shared" si="2"/>
        <v>100</v>
      </c>
    </row>
    <row r="104" spans="1:8" ht="75">
      <c r="A104" s="33"/>
      <c r="B104" s="32" t="s">
        <v>55</v>
      </c>
      <c r="C104" s="68" t="s">
        <v>188</v>
      </c>
      <c r="D104" s="62"/>
      <c r="E104" s="96">
        <f>E105</f>
        <v>7.6</v>
      </c>
      <c r="F104" s="96">
        <v>7.6</v>
      </c>
      <c r="G104" s="100">
        <f t="shared" si="2"/>
        <v>100</v>
      </c>
    </row>
    <row r="105" spans="1:8" ht="37.5">
      <c r="A105" s="33"/>
      <c r="B105" s="32" t="s">
        <v>119</v>
      </c>
      <c r="C105" s="68" t="s">
        <v>188</v>
      </c>
      <c r="D105" s="62" t="s">
        <v>120</v>
      </c>
      <c r="E105" s="96">
        <v>7.6</v>
      </c>
      <c r="F105" s="97">
        <v>7.6</v>
      </c>
      <c r="G105" s="100">
        <f t="shared" si="2"/>
        <v>100</v>
      </c>
    </row>
    <row r="106" spans="1:8" ht="18.75">
      <c r="A106" s="33">
        <v>13</v>
      </c>
      <c r="B106" s="63" t="s">
        <v>159</v>
      </c>
      <c r="C106" s="67" t="s">
        <v>259</v>
      </c>
      <c r="D106" s="65"/>
      <c r="E106" s="95">
        <f>E107</f>
        <v>96.6</v>
      </c>
      <c r="F106" s="95">
        <v>96.6</v>
      </c>
      <c r="G106" s="98">
        <f t="shared" si="2"/>
        <v>100</v>
      </c>
    </row>
    <row r="107" spans="1:8" ht="37.5">
      <c r="A107" s="21"/>
      <c r="B107" s="32" t="s">
        <v>160</v>
      </c>
      <c r="C107" s="67" t="s">
        <v>260</v>
      </c>
      <c r="D107" s="65"/>
      <c r="E107" s="95">
        <f>E108</f>
        <v>96.6</v>
      </c>
      <c r="F107" s="95">
        <v>96.6</v>
      </c>
      <c r="G107" s="98">
        <f t="shared" si="2"/>
        <v>100</v>
      </c>
    </row>
    <row r="108" spans="1:8" ht="37.5">
      <c r="A108" s="21"/>
      <c r="B108" s="69" t="s">
        <v>161</v>
      </c>
      <c r="C108" s="68" t="s">
        <v>269</v>
      </c>
      <c r="D108" s="62"/>
      <c r="E108" s="96">
        <f>E109</f>
        <v>96.6</v>
      </c>
      <c r="F108" s="96">
        <v>96.6</v>
      </c>
      <c r="G108" s="100">
        <f t="shared" si="2"/>
        <v>100</v>
      </c>
    </row>
    <row r="109" spans="1:8" ht="37.5">
      <c r="A109" s="21"/>
      <c r="B109" s="69" t="s">
        <v>162</v>
      </c>
      <c r="C109" s="68" t="s">
        <v>269</v>
      </c>
      <c r="D109" s="62" t="s">
        <v>163</v>
      </c>
      <c r="E109" s="96">
        <f>'[1]Приложение 8'!H152</f>
        <v>96.6</v>
      </c>
      <c r="F109" s="97">
        <v>96.6</v>
      </c>
      <c r="G109" s="100">
        <f t="shared" si="2"/>
        <v>100</v>
      </c>
    </row>
    <row r="112" spans="1:8" ht="18.75">
      <c r="B112" s="54" t="s">
        <v>10</v>
      </c>
      <c r="C112" s="54"/>
      <c r="D112" s="54"/>
      <c r="E112" s="54"/>
      <c r="F112" s="54"/>
      <c r="G112" s="16"/>
      <c r="H112" s="17"/>
    </row>
    <row r="113" spans="2:8" ht="18.75">
      <c r="B113" s="38" t="s">
        <v>11</v>
      </c>
      <c r="C113" s="38"/>
      <c r="D113" s="39"/>
      <c r="E113" s="16"/>
      <c r="F113" s="12"/>
      <c r="G113" s="38" t="s">
        <v>174</v>
      </c>
      <c r="H113" s="12"/>
    </row>
  </sheetData>
  <mergeCells count="1">
    <mergeCell ref="A6:G6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topLeftCell="A7" workbookViewId="0">
      <selection activeCell="G9" sqref="G9"/>
    </sheetView>
  </sheetViews>
  <sheetFormatPr defaultRowHeight="18.75"/>
  <cols>
    <col min="1" max="1" width="50.28515625" style="1" customWidth="1"/>
    <col min="2" max="2" width="18.42578125" style="1" customWidth="1"/>
    <col min="3" max="3" width="29.42578125" style="1" customWidth="1"/>
    <col min="4" max="4" width="14.7109375" style="1" customWidth="1"/>
    <col min="5" max="16384" width="9.140625" style="1"/>
  </cols>
  <sheetData>
    <row r="1" spans="1:5">
      <c r="C1" s="2" t="s">
        <v>270</v>
      </c>
      <c r="D1" s="2"/>
      <c r="E1" s="2"/>
    </row>
    <row r="2" spans="1:5">
      <c r="C2" s="2" t="s">
        <v>5</v>
      </c>
      <c r="D2" s="2"/>
      <c r="E2" s="2"/>
    </row>
    <row r="3" spans="1:5">
      <c r="C3" s="2" t="s">
        <v>171</v>
      </c>
      <c r="D3" s="2"/>
      <c r="E3" s="2"/>
    </row>
    <row r="4" spans="1:5">
      <c r="C4" s="2" t="s">
        <v>11</v>
      </c>
      <c r="D4" s="2"/>
      <c r="E4" s="2"/>
    </row>
    <row r="5" spans="1:5">
      <c r="C5" s="2" t="s">
        <v>7</v>
      </c>
      <c r="D5" s="2"/>
      <c r="E5" s="2"/>
    </row>
    <row r="6" spans="1:5">
      <c r="C6" s="2"/>
      <c r="D6" s="2"/>
      <c r="E6" s="2"/>
    </row>
    <row r="7" spans="1:5" ht="63" customHeight="1">
      <c r="A7" s="116" t="s">
        <v>315</v>
      </c>
      <c r="B7" s="116"/>
      <c r="C7" s="116"/>
      <c r="D7" s="116"/>
    </row>
    <row r="8" spans="1:5">
      <c r="C8" s="130" t="s">
        <v>88</v>
      </c>
      <c r="D8" s="130"/>
    </row>
    <row r="9" spans="1:5" ht="41.25" customHeight="1">
      <c r="A9" s="126" t="s">
        <v>15</v>
      </c>
      <c r="B9" s="126" t="s">
        <v>101</v>
      </c>
      <c r="C9" s="126"/>
      <c r="D9" s="126" t="s">
        <v>274</v>
      </c>
    </row>
    <row r="10" spans="1:5" ht="120.75" customHeight="1">
      <c r="A10" s="126"/>
      <c r="B10" s="90" t="s">
        <v>167</v>
      </c>
      <c r="C10" s="94" t="s">
        <v>282</v>
      </c>
      <c r="D10" s="126"/>
    </row>
    <row r="11" spans="1:5">
      <c r="A11" s="89">
        <v>1</v>
      </c>
      <c r="B11" s="89">
        <v>2</v>
      </c>
      <c r="C11" s="89">
        <v>3</v>
      </c>
      <c r="D11" s="89">
        <v>4</v>
      </c>
    </row>
    <row r="12" spans="1:5" ht="61.5" customHeight="1">
      <c r="A12" s="55" t="s">
        <v>102</v>
      </c>
      <c r="B12" s="104"/>
      <c r="C12" s="104"/>
      <c r="D12" s="114">
        <f>D14</f>
        <v>110.29999999999563</v>
      </c>
    </row>
    <row r="13" spans="1:5" ht="20.25" customHeight="1">
      <c r="A13" s="56" t="s">
        <v>91</v>
      </c>
      <c r="B13" s="104"/>
      <c r="C13" s="104"/>
      <c r="D13" s="115"/>
    </row>
    <row r="14" spans="1:5" ht="47.25" customHeight="1">
      <c r="A14" s="55" t="s">
        <v>36</v>
      </c>
      <c r="B14" s="53">
        <v>992</v>
      </c>
      <c r="C14" s="53"/>
      <c r="D14" s="114">
        <f>D18-D17+D15-D16</f>
        <v>110.29999999999563</v>
      </c>
    </row>
    <row r="15" spans="1:5" ht="97.5" customHeight="1">
      <c r="A15" s="91" t="s">
        <v>166</v>
      </c>
      <c r="B15" s="104">
        <v>992</v>
      </c>
      <c r="C15" s="104" t="s">
        <v>168</v>
      </c>
      <c r="D15" s="115">
        <v>2500</v>
      </c>
    </row>
    <row r="16" spans="1:5" ht="102" customHeight="1">
      <c r="A16" s="91" t="s">
        <v>271</v>
      </c>
      <c r="B16" s="104">
        <v>992</v>
      </c>
      <c r="C16" s="104" t="s">
        <v>272</v>
      </c>
      <c r="D16" s="115">
        <v>2865</v>
      </c>
    </row>
    <row r="17" spans="1:6" ht="44.25" customHeight="1">
      <c r="A17" s="56" t="s">
        <v>283</v>
      </c>
      <c r="B17" s="104">
        <v>992</v>
      </c>
      <c r="C17" s="92" t="s">
        <v>169</v>
      </c>
      <c r="D17" s="115">
        <v>49266.9</v>
      </c>
    </row>
    <row r="18" spans="1:6" ht="48" customHeight="1">
      <c r="A18" s="56" t="s">
        <v>284</v>
      </c>
      <c r="B18" s="104">
        <v>992</v>
      </c>
      <c r="C18" s="92" t="s">
        <v>170</v>
      </c>
      <c r="D18" s="115">
        <v>49742.2</v>
      </c>
    </row>
    <row r="21" spans="1:6">
      <c r="A21" s="54" t="s">
        <v>10</v>
      </c>
      <c r="B21" s="54"/>
      <c r="C21" s="54"/>
      <c r="D21" s="54"/>
      <c r="E21" s="54"/>
      <c r="F21" s="16"/>
    </row>
    <row r="22" spans="1:6">
      <c r="A22" s="38" t="s">
        <v>11</v>
      </c>
      <c r="B22" s="38"/>
      <c r="C22" s="129" t="s">
        <v>174</v>
      </c>
      <c r="D22" s="129"/>
      <c r="E22" s="12"/>
      <c r="F22" s="38"/>
    </row>
  </sheetData>
  <mergeCells count="6">
    <mergeCell ref="A7:D7"/>
    <mergeCell ref="B9:C9"/>
    <mergeCell ref="D9:D10"/>
    <mergeCell ref="A9:A10"/>
    <mergeCell ref="C22:D22"/>
    <mergeCell ref="C8:D8"/>
  </mergeCells>
  <pageMargins left="0.39370078740157483" right="0.39370078740157483" top="1.181102362204724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1</vt:lpstr>
      <vt:lpstr>прилож 2</vt:lpstr>
      <vt:lpstr>прилож 3</vt:lpstr>
      <vt:lpstr>прилож 4</vt:lpstr>
      <vt:lpstr>прилож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ADMSov</cp:lastModifiedBy>
  <cp:lastPrinted>2019-03-25T12:59:13Z</cp:lastPrinted>
  <dcterms:created xsi:type="dcterms:W3CDTF">1999-06-18T11:49:53Z</dcterms:created>
  <dcterms:modified xsi:type="dcterms:W3CDTF">2019-03-26T07:17:35Z</dcterms:modified>
</cp:coreProperties>
</file>